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240"/>
  </bookViews>
  <sheets>
    <sheet name="прил. к заявке участника" sheetId="3" r:id="rId1"/>
  </sheets>
  <externalReferences>
    <externalReference r:id="rId2"/>
  </externalReferences>
  <calcPr calcId="162913"/>
</workbook>
</file>

<file path=xl/calcChain.xml><?xml version="1.0" encoding="utf-8"?>
<calcChain xmlns="http://schemas.openxmlformats.org/spreadsheetml/2006/main">
  <c r="G9" i="3" l="1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8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E30" i="3"/>
  <c r="E31" i="3"/>
  <c r="E32" i="3"/>
  <c r="E33" i="3"/>
  <c r="E34" i="3"/>
  <c r="E35" i="3"/>
  <c r="E36" i="3"/>
  <c r="E37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3" i="3"/>
  <c r="E54" i="3"/>
  <c r="E55" i="3"/>
  <c r="E56" i="3"/>
  <c r="E57" i="3"/>
  <c r="E58" i="3"/>
  <c r="E59" i="3"/>
  <c r="E60" i="3"/>
  <c r="E61" i="3"/>
  <c r="E62" i="3"/>
  <c r="E63" i="3"/>
  <c r="E64" i="3"/>
  <c r="E65" i="3"/>
  <c r="E66" i="3"/>
  <c r="E67" i="3"/>
  <c r="E68" i="3"/>
  <c r="E69" i="3"/>
  <c r="E70" i="3"/>
  <c r="E71" i="3"/>
  <c r="E72" i="3"/>
  <c r="E73" i="3"/>
  <c r="E74" i="3"/>
  <c r="E75" i="3"/>
  <c r="E76" i="3"/>
  <c r="E77" i="3"/>
  <c r="E78" i="3"/>
  <c r="E79" i="3"/>
  <c r="E80" i="3"/>
  <c r="E81" i="3"/>
  <c r="E82" i="3"/>
  <c r="E83" i="3"/>
  <c r="E84" i="3"/>
  <c r="E85" i="3"/>
  <c r="E86" i="3"/>
  <c r="E87" i="3"/>
  <c r="E88" i="3"/>
  <c r="E89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7" i="3"/>
  <c r="E108" i="3"/>
  <c r="E109" i="3"/>
  <c r="E110" i="3"/>
  <c r="E111" i="3"/>
  <c r="E112" i="3"/>
  <c r="E113" i="3"/>
  <c r="E114" i="3"/>
  <c r="E115" i="3"/>
  <c r="E116" i="3"/>
  <c r="E117" i="3"/>
  <c r="E118" i="3"/>
  <c r="E119" i="3"/>
  <c r="E120" i="3"/>
  <c r="E121" i="3"/>
  <c r="E122" i="3"/>
  <c r="E123" i="3"/>
  <c r="E124" i="3"/>
  <c r="E125" i="3"/>
  <c r="E126" i="3"/>
  <c r="E127" i="3"/>
  <c r="E128" i="3"/>
  <c r="E129" i="3"/>
  <c r="E130" i="3"/>
  <c r="E131" i="3"/>
  <c r="E132" i="3"/>
  <c r="E133" i="3"/>
  <c r="E134" i="3"/>
  <c r="E135" i="3"/>
  <c r="E136" i="3"/>
  <c r="E137" i="3"/>
  <c r="E138" i="3"/>
  <c r="E139" i="3"/>
  <c r="E140" i="3"/>
  <c r="E141" i="3"/>
  <c r="E142" i="3"/>
  <c r="E143" i="3"/>
  <c r="E144" i="3"/>
  <c r="E145" i="3"/>
  <c r="E146" i="3"/>
  <c r="E147" i="3"/>
  <c r="E148" i="3"/>
  <c r="E149" i="3"/>
  <c r="E150" i="3"/>
  <c r="E151" i="3"/>
  <c r="E152" i="3"/>
  <c r="E153" i="3"/>
  <c r="E154" i="3"/>
  <c r="E155" i="3"/>
  <c r="E156" i="3"/>
  <c r="E157" i="3"/>
  <c r="E158" i="3"/>
  <c r="E159" i="3"/>
  <c r="E160" i="3"/>
  <c r="E161" i="3"/>
  <c r="E162" i="3"/>
  <c r="E163" i="3"/>
  <c r="E164" i="3"/>
  <c r="E165" i="3"/>
  <c r="E166" i="3"/>
  <c r="E167" i="3"/>
  <c r="E168" i="3"/>
  <c r="E169" i="3"/>
  <c r="E170" i="3"/>
  <c r="E171" i="3"/>
  <c r="E172" i="3"/>
  <c r="E173" i="3"/>
  <c r="E174" i="3"/>
  <c r="E175" i="3"/>
  <c r="E176" i="3"/>
  <c r="E177" i="3"/>
  <c r="E178" i="3"/>
  <c r="E179" i="3"/>
  <c r="E180" i="3"/>
  <c r="E181" i="3"/>
  <c r="E182" i="3"/>
  <c r="E183" i="3"/>
  <c r="E184" i="3"/>
  <c r="E185" i="3"/>
  <c r="E186" i="3"/>
  <c r="E187" i="3"/>
  <c r="E188" i="3"/>
  <c r="E189" i="3"/>
  <c r="E190" i="3"/>
  <c r="E191" i="3"/>
  <c r="E192" i="3"/>
  <c r="E193" i="3"/>
  <c r="E194" i="3"/>
  <c r="E195" i="3"/>
  <c r="E196" i="3"/>
  <c r="E197" i="3"/>
  <c r="E198" i="3"/>
  <c r="E199" i="3"/>
  <c r="E200" i="3"/>
  <c r="E201" i="3"/>
  <c r="E202" i="3"/>
  <c r="E203" i="3"/>
  <c r="E204" i="3"/>
  <c r="E205" i="3"/>
  <c r="E206" i="3"/>
  <c r="E207" i="3"/>
  <c r="E208" i="3"/>
  <c r="E209" i="3"/>
  <c r="E210" i="3"/>
  <c r="E211" i="3"/>
  <c r="E212" i="3"/>
  <c r="E213" i="3"/>
  <c r="E214" i="3"/>
  <c r="E215" i="3"/>
  <c r="E216" i="3"/>
  <c r="E217" i="3"/>
  <c r="E218" i="3"/>
  <c r="E219" i="3"/>
  <c r="E220" i="3"/>
  <c r="E221" i="3"/>
  <c r="E222" i="3"/>
  <c r="E223" i="3"/>
  <c r="E224" i="3"/>
  <c r="E225" i="3"/>
  <c r="E226" i="3"/>
  <c r="E227" i="3"/>
  <c r="E228" i="3"/>
  <c r="E229" i="3"/>
  <c r="E230" i="3"/>
  <c r="E231" i="3"/>
  <c r="E232" i="3"/>
  <c r="E233" i="3"/>
  <c r="E234" i="3"/>
  <c r="E235" i="3"/>
  <c r="E236" i="3"/>
  <c r="E237" i="3"/>
  <c r="E238" i="3"/>
  <c r="E239" i="3"/>
  <c r="E240" i="3"/>
  <c r="E241" i="3"/>
  <c r="E242" i="3"/>
  <c r="E243" i="3"/>
  <c r="E244" i="3"/>
  <c r="E245" i="3"/>
  <c r="E246" i="3"/>
  <c r="E247" i="3"/>
</calcChain>
</file>

<file path=xl/comments1.xml><?xml version="1.0" encoding="utf-8"?>
<comments xmlns="http://schemas.openxmlformats.org/spreadsheetml/2006/main">
  <authors>
    <author>Автор</author>
  </authors>
  <commentList>
    <comment ref="F225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<sst xmlns="http://schemas.openxmlformats.org/spreadsheetml/2006/main" count="743" uniqueCount="363">
  <si>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</si>
  <si>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</si>
  <si>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</si>
  <si>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</si>
  <si>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</si>
  <si>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</si>
  <si>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</si>
  <si>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</si>
  <si>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</si>
  <si>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</si>
  <si>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</si>
  <si>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</si>
  <si>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</si>
  <si>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</si>
  <si>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</si>
  <si>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</si>
  <si>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 xml:space="preserve"> </t>
  </si>
  <si>
    <t>Цапфа КАМАЗ пер.лев.в сб.43114-2304081</t>
  </si>
  <si>
    <t>Амортизатор УАЗ-3151 2905006</t>
  </si>
  <si>
    <t>A9064200420</t>
  </si>
  <si>
    <t xml:space="preserve"> A6673200073 задняя</t>
  </si>
  <si>
    <t xml:space="preserve"> 432 410 222 7</t>
  </si>
  <si>
    <t>375-1802214 Урал</t>
  </si>
  <si>
    <t xml:space="preserve"> 375-3506045-01 короткий</t>
  </si>
  <si>
    <t xml:space="preserve"> 375-3506024-01 длинный</t>
  </si>
  <si>
    <t xml:space="preserve"> 5320-2902126</t>
  </si>
  <si>
    <t xml:space="preserve"> 4320-2902015</t>
  </si>
  <si>
    <t>ПЖД30-1015006 СН-423</t>
  </si>
  <si>
    <t xml:space="preserve"> 236-1601002-01</t>
  </si>
  <si>
    <t xml:space="preserve"> 5557-2303068</t>
  </si>
  <si>
    <t xml:space="preserve"> 5557-2303069</t>
  </si>
  <si>
    <t xml:space="preserve"> 5320-2902478</t>
  </si>
  <si>
    <t xml:space="preserve"> 4310-2304065 левый</t>
  </si>
  <si>
    <t xml:space="preserve"> 4310-2304064 правый</t>
  </si>
  <si>
    <t xml:space="preserve"> 236-1701151-А</t>
  </si>
  <si>
    <t xml:space="preserve"> 236-1701150-Б2</t>
  </si>
  <si>
    <t>452-2304061</t>
  </si>
  <si>
    <t>452-2304060</t>
  </si>
  <si>
    <t>7405-1012040</t>
  </si>
  <si>
    <t>7405-1017040</t>
  </si>
  <si>
    <t xml:space="preserve"> 5557-1802012</t>
  </si>
  <si>
    <t xml:space="preserve"> 375-3501030-01</t>
  </si>
  <si>
    <t xml:space="preserve"> 236У-1701129</t>
  </si>
  <si>
    <t>4320-2402017</t>
  </si>
  <si>
    <t xml:space="preserve"> 236-1006015</t>
  </si>
  <si>
    <t xml:space="preserve"> 236У-1701053</t>
  </si>
  <si>
    <t xml:space="preserve"> 375-1802023</t>
  </si>
  <si>
    <t xml:space="preserve"> А-14В-2</t>
  </si>
  <si>
    <t xml:space="preserve"> А-17 ДВР</t>
  </si>
  <si>
    <t xml:space="preserve"> 6РК-1235</t>
  </si>
  <si>
    <t xml:space="preserve"> 6РК-1195</t>
  </si>
  <si>
    <t xml:space="preserve"> 236-1106210-А2 низ.давл.</t>
  </si>
  <si>
    <t xml:space="preserve"> 1902.3704-01</t>
  </si>
  <si>
    <t xml:space="preserve"> 375-1802079</t>
  </si>
  <si>
    <t>53А-2201025</t>
  </si>
  <si>
    <t xml:space="preserve"> 6522-3414059-01</t>
  </si>
  <si>
    <t xml:space="preserve"> 406.1007045</t>
  </si>
  <si>
    <t>43114-2304081</t>
  </si>
  <si>
    <t>43114-2304080</t>
  </si>
  <si>
    <t xml:space="preserve"> 375-2303075</t>
  </si>
  <si>
    <t>375-2303074</t>
  </si>
  <si>
    <t xml:space="preserve"> 740.1109560-02</t>
  </si>
  <si>
    <t xml:space="preserve"> 469-1602510</t>
  </si>
  <si>
    <t xml:space="preserve"> 2105-1012005-04</t>
  </si>
  <si>
    <t xml:space="preserve"> 840.1012038-12</t>
  </si>
  <si>
    <t>5557 1802213</t>
  </si>
  <si>
    <t xml:space="preserve"> 409 406-1132711-02</t>
  </si>
  <si>
    <t xml:space="preserve"> 469-2304080</t>
  </si>
  <si>
    <t xml:space="preserve"> 5511-2919012</t>
  </si>
  <si>
    <t xml:space="preserve"> 375-2304088</t>
  </si>
  <si>
    <t xml:space="preserve"> ЗМЗ-409,406.1012005</t>
  </si>
  <si>
    <t>256Б-3407199-01</t>
  </si>
  <si>
    <t>2101-1012005</t>
  </si>
  <si>
    <t xml:space="preserve"> 3302-2403011</t>
  </si>
  <si>
    <t xml:space="preserve"> 6PK-1413</t>
  </si>
  <si>
    <t xml:space="preserve"> 6У-537909</t>
  </si>
  <si>
    <t>4320-3507005-01</t>
  </si>
  <si>
    <t xml:space="preserve"> DR-17YC(ЗМЗ-409)</t>
  </si>
  <si>
    <t xml:space="preserve"> H7 12V</t>
  </si>
  <si>
    <t xml:space="preserve"> H7 24V</t>
  </si>
  <si>
    <t xml:space="preserve"> 236-1701105-Б</t>
  </si>
  <si>
    <t xml:space="preserve"> 236-1701027-Б</t>
  </si>
  <si>
    <t xml:space="preserve"> 4310-2304067</t>
  </si>
  <si>
    <t xml:space="preserve"> 236-1011014-В3</t>
  </si>
  <si>
    <t xml:space="preserve"> 452-2902012-03</t>
  </si>
  <si>
    <t xml:space="preserve"> 469-1701115</t>
  </si>
  <si>
    <t xml:space="preserve"> BOSCH 0280158237</t>
  </si>
  <si>
    <t>469-1602300</t>
  </si>
  <si>
    <t xml:space="preserve"> 3151-3502040</t>
  </si>
  <si>
    <t>375-3506045-01 короткий</t>
  </si>
  <si>
    <t xml:space="preserve"> 375-1802214 Урал</t>
  </si>
  <si>
    <t>432 410 222 7</t>
  </si>
  <si>
    <t xml:space="preserve"> УАЗ 127509-6АК</t>
  </si>
  <si>
    <t>515-1139010-10</t>
  </si>
  <si>
    <t xml:space="preserve"> 3741-1109080</t>
  </si>
  <si>
    <t xml:space="preserve"> 53205-3414010</t>
  </si>
  <si>
    <t xml:space="preserve"> 236-1701127</t>
  </si>
  <si>
    <t xml:space="preserve"> Р21W 12V</t>
  </si>
  <si>
    <t xml:space="preserve"> Р21W 24V</t>
  </si>
  <si>
    <t xml:space="preserve"> R5W 12V</t>
  </si>
  <si>
    <t xml:space="preserve"> R5W 24V</t>
  </si>
  <si>
    <t xml:space="preserve"> 451Д-1701022 УАЗ</t>
  </si>
  <si>
    <t>33027-1802199-01</t>
  </si>
  <si>
    <t xml:space="preserve"> 3302-3704010-60 Газель</t>
  </si>
  <si>
    <t xml:space="preserve"> 469-1701015 УАЗ</t>
  </si>
  <si>
    <t>3302-3502090 Газель</t>
  </si>
  <si>
    <t>3302-3501170 Газель</t>
  </si>
  <si>
    <t>740.30-1317500-10</t>
  </si>
  <si>
    <t xml:space="preserve"> 180-3414060-30</t>
  </si>
  <si>
    <t xml:space="preserve"> 180-3414060</t>
  </si>
  <si>
    <t xml:space="preserve"> 452-1802009</t>
  </si>
  <si>
    <t xml:space="preserve"> 3151-3505010</t>
  </si>
  <si>
    <t xml:space="preserve"> 469-2402100</t>
  </si>
  <si>
    <t>375-1802264-Б</t>
  </si>
  <si>
    <t xml:space="preserve"> УАЗ 469-1701127</t>
  </si>
  <si>
    <t xml:space="preserve"> 3741-1802088</t>
  </si>
  <si>
    <t>25-3519301-5</t>
  </si>
  <si>
    <t>25-3519301</t>
  </si>
  <si>
    <t xml:space="preserve"> 451Д-1701105</t>
  </si>
  <si>
    <t xml:space="preserve"> 3741-1802085-95</t>
  </si>
  <si>
    <t xml:space="preserve"> 236-1702027</t>
  </si>
  <si>
    <t xml:space="preserve"> 236-1702033</t>
  </si>
  <si>
    <t>Вилка переключен.КПП ЯМЗ 2-3 пердачи</t>
  </si>
  <si>
    <t xml:space="preserve"> 236-1701040</t>
  </si>
  <si>
    <t xml:space="preserve"> 452-1802040</t>
  </si>
  <si>
    <t>9П2.960.004</t>
  </si>
  <si>
    <t xml:space="preserve"> ПЖД-30 1015012-20</t>
  </si>
  <si>
    <t xml:space="preserve"> 3741-1139020</t>
  </si>
  <si>
    <t xml:space="preserve"> LUK 624 3186 09</t>
  </si>
  <si>
    <t xml:space="preserve"> 100-3514008-12</t>
  </si>
  <si>
    <t xml:space="preserve"> 236-1002311 Урал</t>
  </si>
  <si>
    <t xml:space="preserve"> 3302-3501077 Газель</t>
  </si>
  <si>
    <t xml:space="preserve"> 315195-1117010</t>
  </si>
  <si>
    <t xml:space="preserve"> 452-1802056-95</t>
  </si>
  <si>
    <t>4320-1802110</t>
  </si>
  <si>
    <t xml:space="preserve"> 452-1802110</t>
  </si>
  <si>
    <t>375-2301036 УРАЛ</t>
  </si>
  <si>
    <t xml:space="preserve"> 100-3519210-01</t>
  </si>
  <si>
    <t>4310-2205025</t>
  </si>
  <si>
    <t>236-1005001-04</t>
  </si>
  <si>
    <t xml:space="preserve"> ПЖД30-1015006 СН-423</t>
  </si>
  <si>
    <t>740.1109560-02</t>
  </si>
  <si>
    <t>100-3519210-01</t>
  </si>
  <si>
    <t xml:space="preserve"> 4310-2205025</t>
  </si>
  <si>
    <t>LK-3877 ПАЗ</t>
  </si>
  <si>
    <t>740-1000128-08 КАМАЗ</t>
  </si>
  <si>
    <t xml:space="preserve"> 43114-2304035 КАМАЗ</t>
  </si>
  <si>
    <t xml:space="preserve"> 375-2301036 УРАЛ</t>
  </si>
  <si>
    <t xml:space="preserve"> 4320-1802110</t>
  </si>
  <si>
    <t xml:space="preserve"> ПАЗ 32053-3552248</t>
  </si>
  <si>
    <t>236-1702033</t>
  </si>
  <si>
    <t xml:space="preserve"> A0054205320</t>
  </si>
  <si>
    <t>а 375-1802264-Б</t>
  </si>
  <si>
    <t xml:space="preserve"> 740.30-1317500-10</t>
  </si>
  <si>
    <t xml:space="preserve"> MBS A 651 200 04 70</t>
  </si>
  <si>
    <t xml:space="preserve"> A 651 200 23 01</t>
  </si>
  <si>
    <t xml:space="preserve">  МВС 4х4 A 906 428 06 35</t>
  </si>
  <si>
    <t xml:space="preserve"> MBS A 651 200 07 70</t>
  </si>
  <si>
    <t xml:space="preserve">  MBS A 651 200 06 70</t>
  </si>
  <si>
    <t xml:space="preserve">  MBS A 651 200 02 70</t>
  </si>
  <si>
    <t xml:space="preserve">  MBS A 611 234 01 93</t>
  </si>
  <si>
    <t xml:space="preserve">  МВС 4х4 A 906 428 07 35</t>
  </si>
  <si>
    <t xml:space="preserve">  MBS A 003 993 00 96</t>
  </si>
  <si>
    <t xml:space="preserve">  MBS A 001 993 37 96</t>
  </si>
  <si>
    <t xml:space="preserve"> R A9063202089</t>
  </si>
  <si>
    <t xml:space="preserve"> L A9063201989</t>
  </si>
  <si>
    <t xml:space="preserve"> МВС 4х4 A 906 320 91 30</t>
  </si>
  <si>
    <t xml:space="preserve"> MBS A6420906452</t>
  </si>
  <si>
    <t xml:space="preserve"> ДВС MBS А6511800109</t>
  </si>
  <si>
    <t xml:space="preserve"> MBS A0000903751</t>
  </si>
  <si>
    <t xml:space="preserve"> 53А-2202081</t>
  </si>
  <si>
    <t>4310-2304062</t>
  </si>
  <si>
    <t xml:space="preserve"> 53-12-1701100 в сб.</t>
  </si>
  <si>
    <t xml:space="preserve"> 53-1601090-011</t>
  </si>
  <si>
    <t xml:space="preserve"> 5557 1802213</t>
  </si>
  <si>
    <t>5312-1701025 в сб</t>
  </si>
  <si>
    <t xml:space="preserve">Вал первичный КПП </t>
  </si>
  <si>
    <t>ГАЗ-53-1601130</t>
  </si>
  <si>
    <t xml:space="preserve"> 14.1701025</t>
  </si>
  <si>
    <t>9254921027</t>
  </si>
  <si>
    <t xml:space="preserve"> 14.1601130</t>
  </si>
  <si>
    <t xml:space="preserve"> 4310-2304083</t>
  </si>
  <si>
    <t xml:space="preserve"> 142.1701240</t>
  </si>
  <si>
    <t>161-3509012-20</t>
  </si>
  <si>
    <t xml:space="preserve"> 4320-2402015</t>
  </si>
  <si>
    <t>375-1802023</t>
  </si>
  <si>
    <t xml:space="preserve"> 52-1701113-10</t>
  </si>
  <si>
    <t>180-3414060</t>
  </si>
  <si>
    <t>Р21W 24V</t>
  </si>
  <si>
    <t xml:space="preserve"> МВС 4х4 A 642 200 13 70</t>
  </si>
  <si>
    <t xml:space="preserve"> МВС 4х4 A 906 428 06 35</t>
  </si>
  <si>
    <t>4х4 A 642 200 10 70 на бл</t>
  </si>
  <si>
    <t>МВС 4х4 A 906 428 07 35</t>
  </si>
  <si>
    <t>МВС 4х4 A0018203545</t>
  </si>
  <si>
    <t>МВС 4х4 A9068200045</t>
  </si>
  <si>
    <t xml:space="preserve">  МВС 4х4 A9063202089</t>
  </si>
  <si>
    <t xml:space="preserve"> L МВС 4х4 A9063201989</t>
  </si>
  <si>
    <t xml:space="preserve">  МВС 4х4 A6070901252</t>
  </si>
  <si>
    <t xml:space="preserve">  МВС 4х4 A6421800009</t>
  </si>
  <si>
    <t xml:space="preserve">  МВС 4х4 A0000903751</t>
  </si>
  <si>
    <t xml:space="preserve">  4310-2205025</t>
  </si>
  <si>
    <t>КМП</t>
  </si>
  <si>
    <t>ШТ</t>
  </si>
  <si>
    <t xml:space="preserve">Колодки тормозные задние </t>
  </si>
  <si>
    <t>Втулка стабилизатора  задняя</t>
  </si>
  <si>
    <t xml:space="preserve">Фильтр-патрон  </t>
  </si>
  <si>
    <t xml:space="preserve">Фланец задний РК  </t>
  </si>
  <si>
    <t>Шланг тормозной  короткий</t>
  </si>
  <si>
    <t>Шланг тормозной   длинный</t>
  </si>
  <si>
    <t xml:space="preserve">Ушко рессоры передней  </t>
  </si>
  <si>
    <t xml:space="preserve">Свеча накаливания  </t>
  </si>
  <si>
    <t xml:space="preserve">Ремкомплект сцепления  </t>
  </si>
  <si>
    <t xml:space="preserve">Полуось внутренняя правая  </t>
  </si>
  <si>
    <t xml:space="preserve">Полуось внутренняя левая  </t>
  </si>
  <si>
    <t xml:space="preserve">Палец ушка пер.рессоры  </t>
  </si>
  <si>
    <t>Кулак шарнира   левый</t>
  </si>
  <si>
    <t>Кулак шарнира   правый</t>
  </si>
  <si>
    <t xml:space="preserve">Крестовина карданного вала  </t>
  </si>
  <si>
    <t xml:space="preserve">Компрессор 2-х цилиндр. </t>
  </si>
  <si>
    <t xml:space="preserve">Камера тормозная  </t>
  </si>
  <si>
    <t xml:space="preserve">Группа поршневая  </t>
  </si>
  <si>
    <t xml:space="preserve">Втулка шаровой опоры  </t>
  </si>
  <si>
    <t xml:space="preserve">Вал привода передн.моста РК  </t>
  </si>
  <si>
    <t xml:space="preserve">Кран тормозной </t>
  </si>
  <si>
    <t xml:space="preserve">Теплообменник  </t>
  </si>
  <si>
    <t xml:space="preserve">Шланг тормозной задний  </t>
  </si>
  <si>
    <t xml:space="preserve">Крышка подшипника  </t>
  </si>
  <si>
    <t>Вилка переключен.КПП ЯМЗ 4-5  передачи</t>
  </si>
  <si>
    <t xml:space="preserve">Колодки тормозные передние  </t>
  </si>
  <si>
    <t xml:space="preserve">Фланец привода моста  </t>
  </si>
  <si>
    <t xml:space="preserve">Наконечник рул. тяги прав.  </t>
  </si>
  <si>
    <t xml:space="preserve">Наконечник рул. тяги лев.  </t>
  </si>
  <si>
    <t xml:space="preserve">Муфта электромагнитная  </t>
  </si>
  <si>
    <t xml:space="preserve">Автолампа  </t>
  </si>
  <si>
    <t xml:space="preserve">Шестерня КПП 2-й передачи  </t>
  </si>
  <si>
    <t xml:space="preserve">Тяга рулевая  </t>
  </si>
  <si>
    <t xml:space="preserve">Натяжитель ремня  </t>
  </si>
  <si>
    <t xml:space="preserve">Насос водяной  </t>
  </si>
  <si>
    <t xml:space="preserve">Шланг тормозной  </t>
  </si>
  <si>
    <t xml:space="preserve">Ролик обводной  </t>
  </si>
  <si>
    <t xml:space="preserve">Ролик натяжной  </t>
  </si>
  <si>
    <t xml:space="preserve">Ремень поликлиновой  </t>
  </si>
  <si>
    <t xml:space="preserve">Ремень клиновой  </t>
  </si>
  <si>
    <t xml:space="preserve">Стойка стабилизатора перед. </t>
  </si>
  <si>
    <t xml:space="preserve">Стойка амортизац. </t>
  </si>
  <si>
    <t xml:space="preserve">Фильтр топливный ДВС  </t>
  </si>
  <si>
    <t xml:space="preserve">Фильтр масляный ДВС MBS  </t>
  </si>
  <si>
    <t xml:space="preserve">Фильтр воздушный ДВС  </t>
  </si>
  <si>
    <t>Вилка переключен.КПП ЯМЗ 2-3  передачи</t>
  </si>
  <si>
    <t>Элемент фильтрующий маслян.</t>
  </si>
  <si>
    <t>Опора  промежут.вала в сборе</t>
  </si>
  <si>
    <t xml:space="preserve">Насос масляный в сборе  </t>
  </si>
  <si>
    <t xml:space="preserve">Кулак шарнира  </t>
  </si>
  <si>
    <t xml:space="preserve">Диск шарнира  </t>
  </si>
  <si>
    <t xml:space="preserve">Вал вторичный  </t>
  </si>
  <si>
    <t xml:space="preserve">Щит стоян.торм. </t>
  </si>
  <si>
    <t xml:space="preserve">Корзина сцепления ГАЗ-53  </t>
  </si>
  <si>
    <t xml:space="preserve">Насос гидроусилителя рул. </t>
  </si>
  <si>
    <t xml:space="preserve">Втулка цапфы  </t>
  </si>
  <si>
    <t xml:space="preserve">Штанга реактивная КАМАЗ </t>
  </si>
  <si>
    <t xml:space="preserve">Фильтр масляный ЯМЗ  </t>
  </si>
  <si>
    <t xml:space="preserve">Элемент фильтрующий  </t>
  </si>
  <si>
    <t xml:space="preserve">Диск сцепления ГАЗ-53 </t>
  </si>
  <si>
    <t xml:space="preserve">Элемент фильтрующий масляный </t>
  </si>
  <si>
    <t xml:space="preserve">Энергоаккумулятор КАМАЗ (ЕВРО) </t>
  </si>
  <si>
    <t xml:space="preserve">Энергоаккумулятор КАМАЗ (ЕВ) </t>
  </si>
  <si>
    <t xml:space="preserve">Цапфа КАМАЗ пер.прав.в сб. </t>
  </si>
  <si>
    <t xml:space="preserve">Цапфа КАМАЗ пер.лев.в сб. </t>
  </si>
  <si>
    <t xml:space="preserve">Крестовина кард.вала в сбор. </t>
  </si>
  <si>
    <t xml:space="preserve">Вал первичный  </t>
  </si>
  <si>
    <t xml:space="preserve">Фланец редуктора сред. моста  </t>
  </si>
  <si>
    <t xml:space="preserve">Энергоаккумулятор  </t>
  </si>
  <si>
    <t xml:space="preserve">Диск сцепления ведомый  </t>
  </si>
  <si>
    <t xml:space="preserve">Втулка  </t>
  </si>
  <si>
    <t xml:space="preserve">Фланец КПП  </t>
  </si>
  <si>
    <t xml:space="preserve">Замок зажигания  </t>
  </si>
  <si>
    <t xml:space="preserve">Свеча зажигания </t>
  </si>
  <si>
    <t xml:space="preserve">Картер редуктора моста </t>
  </si>
  <si>
    <t xml:space="preserve">Вал первичный РК  </t>
  </si>
  <si>
    <t>Шестерня 5-й передачи КПП</t>
  </si>
  <si>
    <t xml:space="preserve">Шестерня моста ведущ.конич. </t>
  </si>
  <si>
    <t xml:space="preserve">Шестерня 5-й передачи КПП  </t>
  </si>
  <si>
    <t xml:space="preserve">Шестерня 3-й пер.КПП </t>
  </si>
  <si>
    <t xml:space="preserve">Цилиндр колесный в сб  </t>
  </si>
  <si>
    <t xml:space="preserve">Картер раздат.коробки РК </t>
  </si>
  <si>
    <t xml:space="preserve">Натяжитель ремня МВС  </t>
  </si>
  <si>
    <t xml:space="preserve">Стеклоочиститель пра. </t>
  </si>
  <si>
    <t xml:space="preserve">Стеклоочиститель лев. </t>
  </si>
  <si>
    <t>Стойка стаб.перед.</t>
  </si>
  <si>
    <t xml:space="preserve">Стойка стаб.перед. </t>
  </si>
  <si>
    <t xml:space="preserve">Фильтр топливный  </t>
  </si>
  <si>
    <t xml:space="preserve">Фильтр масляный ДВС  </t>
  </si>
  <si>
    <t xml:space="preserve">Фильтр воздушный  </t>
  </si>
  <si>
    <t xml:space="preserve">Кран тормозной  </t>
  </si>
  <si>
    <t xml:space="preserve">Элемент фильтрующий маслян. </t>
  </si>
  <si>
    <t xml:space="preserve">Штанга реактивная КАМАЗ  </t>
  </si>
  <si>
    <t xml:space="preserve">Ремкомплект коленчат.вала  </t>
  </si>
  <si>
    <t xml:space="preserve">Полуось внутренняя правая </t>
  </si>
  <si>
    <t xml:space="preserve">Вал привода заднего моста  </t>
  </si>
  <si>
    <t xml:space="preserve">Диск тормозной  </t>
  </si>
  <si>
    <t xml:space="preserve">Картер маховика  </t>
  </si>
  <si>
    <t xml:space="preserve">Комплект сцепления </t>
  </si>
  <si>
    <t xml:space="preserve">Электробензонасос  </t>
  </si>
  <si>
    <t>Теплообменник</t>
  </si>
  <si>
    <t xml:space="preserve">Шестерня пониж.перед.РК  </t>
  </si>
  <si>
    <t xml:space="preserve">Насос топливный электрическ. </t>
  </si>
  <si>
    <t xml:space="preserve">Крышка подшипника </t>
  </si>
  <si>
    <t xml:space="preserve">Вилка переключен.КПП ЯМЗ 4-5 передачи  </t>
  </si>
  <si>
    <t>Вал промежуточный РК УАЗ</t>
  </si>
  <si>
    <t xml:space="preserve">Вал вторичный КПП УАЗ </t>
  </si>
  <si>
    <t xml:space="preserve">Шестерня РК промвала </t>
  </si>
  <si>
    <t xml:space="preserve">Шестерня КПП УАЗ  </t>
  </si>
  <si>
    <t xml:space="preserve">Фланец крепл.кард.вала  </t>
  </si>
  <si>
    <t xml:space="preserve">Цилиндр торм.главный </t>
  </si>
  <si>
    <t xml:space="preserve">Картер РК УАЗ  </t>
  </si>
  <si>
    <t>Колодки тормоз.передняя Газель</t>
  </si>
  <si>
    <t xml:space="preserve">Картер КПП </t>
  </si>
  <si>
    <t>Замок зажигания   Газель</t>
  </si>
  <si>
    <t xml:space="preserve">Дифференциал РКП  </t>
  </si>
  <si>
    <t>Вал первичный КПП   УАЗ</t>
  </si>
  <si>
    <t xml:space="preserve">Шестерня КПП 2-й передачи </t>
  </si>
  <si>
    <t xml:space="preserve">Элемент ФОВ </t>
  </si>
  <si>
    <t xml:space="preserve">Бензонасос электрический  погружной  </t>
  </si>
  <si>
    <t xml:space="preserve">Подшипник ступицы УАЗ </t>
  </si>
  <si>
    <t>Фланец задний РК   Урал</t>
  </si>
  <si>
    <t>Шланг тормозной   короткий</t>
  </si>
  <si>
    <t xml:space="preserve">Цилиндр колесный задний  </t>
  </si>
  <si>
    <t xml:space="preserve">Цилиндр сцепления главный  </t>
  </si>
  <si>
    <t>Форсунка топливная</t>
  </si>
  <si>
    <t xml:space="preserve">Рессора задняя </t>
  </si>
  <si>
    <t xml:space="preserve">Диск шарнира </t>
  </si>
  <si>
    <t xml:space="preserve">Свеча зажигания  </t>
  </si>
  <si>
    <t>Щит стояночного тормоза</t>
  </si>
  <si>
    <t xml:space="preserve">Подшипник  </t>
  </si>
  <si>
    <t xml:space="preserve">Ремень генератора  </t>
  </si>
  <si>
    <t xml:space="preserve">Дифференциал заднего моста  </t>
  </si>
  <si>
    <t xml:space="preserve">Фильтр очиски масла сб. </t>
  </si>
  <si>
    <t>Насос гидроусилителя руля</t>
  </si>
  <si>
    <t xml:space="preserve">Фильтр масляный  </t>
  </si>
  <si>
    <t xml:space="preserve">Цапфа поворотного кулака  </t>
  </si>
  <si>
    <t xml:space="preserve">Штанга реактивная  </t>
  </si>
  <si>
    <t xml:space="preserve">Форсунка  </t>
  </si>
  <si>
    <t xml:space="preserve">Фильтр масляный </t>
  </si>
  <si>
    <t>Амортизатор</t>
  </si>
  <si>
    <t xml:space="preserve">Цилиндр рабочий сцепления  </t>
  </si>
  <si>
    <t xml:space="preserve">Кулак шарнира </t>
  </si>
  <si>
    <t>Цапфа КАМАЗ передняя правая в сборе</t>
  </si>
  <si>
    <t xml:space="preserve">Толкатель клапана </t>
  </si>
  <si>
    <t xml:space="preserve">Наконечник рулевой тяги  </t>
  </si>
  <si>
    <t xml:space="preserve">Фланец редуктора сред. моста </t>
  </si>
  <si>
    <t xml:space="preserve">Насос топливный  </t>
  </si>
  <si>
    <t xml:space="preserve">Ремень  </t>
  </si>
  <si>
    <t xml:space="preserve">Вал первичный РК </t>
  </si>
  <si>
    <t xml:space="preserve">Свеча  </t>
  </si>
  <si>
    <t xml:space="preserve">Шестерня 5-й передачи КПП </t>
  </si>
  <si>
    <t xml:space="preserve">Вал распределительный  </t>
  </si>
  <si>
    <t>Шестерня моста ведущая коническая</t>
  </si>
  <si>
    <t>Цилиндр колесный в сборе</t>
  </si>
  <si>
    <t xml:space="preserve">Шарнир поворотного кулака правый  </t>
  </si>
  <si>
    <t>Шарнир поворотного кулака левый</t>
  </si>
  <si>
    <t xml:space="preserve">Синхронизатор 2-3 передач  </t>
  </si>
  <si>
    <t>Синхронизатор 4-5 передачи</t>
  </si>
  <si>
    <t>Приложение № 5 к ЗД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</si>
</sst>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7">
    <xf numFmtId="0" fontId="0" fillId="0" borderId="0" xfId="0"/>
    <xf numFmtId="0" fontId="3" fillId="0" borderId="0" xfId="0" applyFont="1"/>
    <xf numFmtId="0" fontId="4" fillId="0" borderId="0" xfId="0" applyFont="1"/>
    <xf numFmtId="4" fontId="3" fillId="0" borderId="0" xfId="0" applyNumberFormat="1" applyFont="1"/>
    <xf numFmtId="4" fontId="4" fillId="0" borderId="0" xfId="0" applyNumberFormat="1" applyFont="1"/>
    <xf numFmtId="0" fontId="3" fillId="0" borderId="0" xfId="0" applyFont="1" applyAlignment="1">
      <alignment horizontal="right"/>
    </xf>
    <xf numFmtId="4" fontId="4" fillId="0" borderId="3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3" xfId="0" applyFont="1" applyFill="1" applyBorder="1"/>
    <xf numFmtId="0" fontId="4" fillId="0" borderId="8" xfId="0" applyFont="1" applyBorder="1"/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4" fontId="5" fillId="2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/>
    <xf numFmtId="0" fontId="3" fillId="0" borderId="1" xfId="0" applyFont="1" applyBorder="1"/>
    <xf numFmtId="4" fontId="3" fillId="0" borderId="16" xfId="0" applyNumberFormat="1" applyFont="1" applyBorder="1"/>
    <xf numFmtId="49" fontId="7" fillId="0" borderId="1" xfId="0" applyNumberFormat="1" applyFont="1" applyBorder="1" applyAlignment="1">
      <alignment vertical="top"/>
    </xf>
    <xf numFmtId="0" fontId="7" fillId="0" borderId="1" xfId="0" applyFont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9" xfId="0" applyFont="1" applyBorder="1" applyAlignment="1">
      <alignment horizontal="left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4</xdr:col>
          <xdr:colOff>9525</xdr:colOff>
          <xdr:row>226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4</xdr:col>
          <xdr:colOff>9525</xdr:colOff>
          <xdr:row>226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3</xdr:col>
          <xdr:colOff>9525</xdr:colOff>
          <xdr:row>226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226</xdr:row>
          <xdr:rowOff>0</xdr:rowOff>
        </xdr:from>
        <xdr:to>
          <xdr:col>3</xdr:col>
          <xdr:colOff>9525</xdr:colOff>
          <xdr:row>226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rotenkoN/Desktop/&#1043;&#1050;&#1055;&#1047;/&#1047;&#1072;&#1087;&#1095;&#1072;&#1089;&#1090;&#1080;/&#1055;&#1088;&#1086;&#1077;&#1082;&#1090;%20&#1076;&#1086;&#1075;&#1086;&#1074;&#1086;&#1088;&#1072;/&#1087;&#1088;&#1077;&#1076;&#1074;&#1072;&#1088;&#1080;&#1090;&#1077;&#1083;&#1100;&#1085;&#1099;&#1081;%20&#1088;&#1072;&#1089;&#1095;&#1077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явка 2017"/>
    </sheetNames>
    <sheetDataSet>
      <sheetData sheetId="0">
        <row r="7">
          <cell r="H7">
            <v>1</v>
          </cell>
          <cell r="O7">
            <v>10271.040000000001</v>
          </cell>
        </row>
        <row r="8">
          <cell r="H8">
            <v>4</v>
          </cell>
          <cell r="O8">
            <v>1070.1599999999999</v>
          </cell>
        </row>
        <row r="9">
          <cell r="H9">
            <v>13</v>
          </cell>
          <cell r="O9">
            <v>1282.9079999999999</v>
          </cell>
        </row>
        <row r="10">
          <cell r="H10">
            <v>2</v>
          </cell>
          <cell r="O10">
            <v>1310.3999999999999</v>
          </cell>
        </row>
        <row r="11">
          <cell r="H11">
            <v>15</v>
          </cell>
          <cell r="O11">
            <v>301.21199999999999</v>
          </cell>
        </row>
        <row r="12">
          <cell r="H12">
            <v>20</v>
          </cell>
          <cell r="O12">
            <v>306.49199999999996</v>
          </cell>
        </row>
        <row r="13">
          <cell r="H13">
            <v>2</v>
          </cell>
          <cell r="O13">
            <v>1271.7959999999998</v>
          </cell>
        </row>
        <row r="14">
          <cell r="H14">
            <v>2</v>
          </cell>
          <cell r="O14">
            <v>1435.7280000000001</v>
          </cell>
        </row>
        <row r="15">
          <cell r="H15">
            <v>2</v>
          </cell>
          <cell r="O15">
            <v>771.85199999999998</v>
          </cell>
        </row>
        <row r="16">
          <cell r="H16">
            <v>1</v>
          </cell>
          <cell r="O16">
            <v>1499.712</v>
          </cell>
        </row>
        <row r="17">
          <cell r="H17">
            <v>1</v>
          </cell>
          <cell r="O17">
            <v>15562.98</v>
          </cell>
        </row>
        <row r="18">
          <cell r="H18">
            <v>1</v>
          </cell>
          <cell r="O18">
            <v>14410.163999999999</v>
          </cell>
        </row>
        <row r="19">
          <cell r="H19">
            <v>2</v>
          </cell>
          <cell r="O19">
            <v>616.06799999999998</v>
          </cell>
        </row>
        <row r="20">
          <cell r="H20">
            <v>1</v>
          </cell>
          <cell r="O20">
            <v>11773.512000000001</v>
          </cell>
        </row>
        <row r="21">
          <cell r="H21">
            <v>1</v>
          </cell>
          <cell r="O21">
            <v>11614.859999999999</v>
          </cell>
        </row>
        <row r="22">
          <cell r="H22">
            <v>5</v>
          </cell>
          <cell r="O22">
            <v>1698.0119999999999</v>
          </cell>
        </row>
        <row r="23">
          <cell r="H23">
            <v>1</v>
          </cell>
          <cell r="O23">
            <v>17036.255999999998</v>
          </cell>
        </row>
        <row r="24">
          <cell r="H24">
            <v>1</v>
          </cell>
          <cell r="O24">
            <v>1592.1479999999999</v>
          </cell>
        </row>
        <row r="25">
          <cell r="H25">
            <v>8</v>
          </cell>
          <cell r="O25">
            <v>7929.0359999999991</v>
          </cell>
        </row>
        <row r="26">
          <cell r="H26">
            <v>8</v>
          </cell>
          <cell r="O26">
            <v>472.23599999999993</v>
          </cell>
        </row>
        <row r="27">
          <cell r="H27">
            <v>4</v>
          </cell>
          <cell r="O27">
            <v>701.73599999999999</v>
          </cell>
        </row>
        <row r="28">
          <cell r="H28">
            <v>1</v>
          </cell>
          <cell r="O28">
            <v>4841.82</v>
          </cell>
        </row>
        <row r="29">
          <cell r="H29">
            <v>1</v>
          </cell>
          <cell r="O29">
            <v>5831.76</v>
          </cell>
        </row>
        <row r="30">
          <cell r="H30">
            <v>1</v>
          </cell>
          <cell r="O30">
            <v>14997.155999999999</v>
          </cell>
        </row>
        <row r="31">
          <cell r="H31">
            <v>8</v>
          </cell>
          <cell r="O31">
            <v>325.21199999999999</v>
          </cell>
        </row>
        <row r="32">
          <cell r="H32">
            <v>1</v>
          </cell>
          <cell r="O32">
            <v>3115.248</v>
          </cell>
        </row>
        <row r="33">
          <cell r="H33">
            <v>1</v>
          </cell>
          <cell r="O33">
            <v>1990.98</v>
          </cell>
        </row>
        <row r="34">
          <cell r="H34">
            <v>1</v>
          </cell>
          <cell r="O34">
            <v>11031.696</v>
          </cell>
        </row>
        <row r="35">
          <cell r="H35">
            <v>6</v>
          </cell>
          <cell r="O35">
            <v>1336.3079999999998</v>
          </cell>
        </row>
        <row r="36">
          <cell r="H36">
            <v>6</v>
          </cell>
          <cell r="O36">
            <v>1615.848</v>
          </cell>
        </row>
        <row r="37">
          <cell r="H37">
            <v>6</v>
          </cell>
          <cell r="O37">
            <v>1285.5359999999998</v>
          </cell>
        </row>
        <row r="38">
          <cell r="H38">
            <v>1</v>
          </cell>
          <cell r="O38">
            <v>10318.74</v>
          </cell>
        </row>
        <row r="39">
          <cell r="H39">
            <v>80</v>
          </cell>
          <cell r="O39">
            <v>23.532</v>
          </cell>
        </row>
        <row r="40">
          <cell r="H40">
            <v>80</v>
          </cell>
          <cell r="O40">
            <v>35.531999999999996</v>
          </cell>
        </row>
        <row r="41">
          <cell r="H41">
            <v>1</v>
          </cell>
          <cell r="O41">
            <v>4193.1840000000002</v>
          </cell>
        </row>
        <row r="42">
          <cell r="H42">
            <v>1</v>
          </cell>
          <cell r="O42">
            <v>6682.0919999999996</v>
          </cell>
        </row>
        <row r="43">
          <cell r="H43">
            <v>1</v>
          </cell>
          <cell r="O43">
            <v>8732.8799999999992</v>
          </cell>
        </row>
        <row r="44">
          <cell r="H44">
            <v>1</v>
          </cell>
          <cell r="O44">
            <v>15122.64</v>
          </cell>
        </row>
        <row r="45">
          <cell r="H45">
            <v>2</v>
          </cell>
          <cell r="O45">
            <v>3534.96</v>
          </cell>
        </row>
        <row r="46">
          <cell r="H46">
            <v>1</v>
          </cell>
          <cell r="O46">
            <v>2152.7999999999997</v>
          </cell>
        </row>
        <row r="47">
          <cell r="H47">
            <v>1</v>
          </cell>
          <cell r="O47">
            <v>2152.7999999999997</v>
          </cell>
        </row>
        <row r="48">
          <cell r="H48">
            <v>1</v>
          </cell>
          <cell r="O48">
            <v>1644.24</v>
          </cell>
        </row>
        <row r="49">
          <cell r="H49">
            <v>1</v>
          </cell>
          <cell r="O49">
            <v>2960.88</v>
          </cell>
        </row>
        <row r="50">
          <cell r="H50">
            <v>2</v>
          </cell>
          <cell r="O50">
            <v>5126.16</v>
          </cell>
        </row>
        <row r="51">
          <cell r="H51">
            <v>1</v>
          </cell>
          <cell r="O51">
            <v>3641.0399999999995</v>
          </cell>
        </row>
        <row r="52">
          <cell r="H52">
            <v>1</v>
          </cell>
          <cell r="O52">
            <v>2130.96</v>
          </cell>
        </row>
        <row r="53">
          <cell r="H53">
            <v>1</v>
          </cell>
          <cell r="O53">
            <v>29631.887999999999</v>
          </cell>
        </row>
        <row r="54">
          <cell r="H54">
            <v>1</v>
          </cell>
          <cell r="O54">
            <v>5762.6399999999994</v>
          </cell>
        </row>
        <row r="55">
          <cell r="H55">
            <v>2</v>
          </cell>
          <cell r="O55">
            <v>27527.759999999998</v>
          </cell>
        </row>
        <row r="56">
          <cell r="H56">
            <v>6</v>
          </cell>
          <cell r="O56">
            <v>9373.7279999999992</v>
          </cell>
        </row>
        <row r="57">
          <cell r="H57">
            <v>6</v>
          </cell>
          <cell r="O57">
            <v>1045.2</v>
          </cell>
        </row>
        <row r="58">
          <cell r="H58">
            <v>6</v>
          </cell>
          <cell r="O58">
            <v>1048.32</v>
          </cell>
        </row>
        <row r="59">
          <cell r="H59">
            <v>1</v>
          </cell>
          <cell r="O59">
            <v>2096.7359999999999</v>
          </cell>
        </row>
        <row r="60">
          <cell r="H60">
            <v>20</v>
          </cell>
          <cell r="O60">
            <v>405.81599999999997</v>
          </cell>
        </row>
        <row r="61">
          <cell r="H61">
            <v>1</v>
          </cell>
          <cell r="O61">
            <v>936.52800000000002</v>
          </cell>
        </row>
        <row r="62">
          <cell r="H62">
            <v>1</v>
          </cell>
          <cell r="O62">
            <v>8594.2799999999988</v>
          </cell>
        </row>
        <row r="63">
          <cell r="H63">
            <v>1</v>
          </cell>
          <cell r="O63">
            <v>3808.7159999999994</v>
          </cell>
        </row>
        <row r="64">
          <cell r="H64">
            <v>2</v>
          </cell>
          <cell r="O64">
            <v>1514.5199999999998</v>
          </cell>
        </row>
        <row r="65">
          <cell r="H65">
            <v>1</v>
          </cell>
          <cell r="O65">
            <v>10324.763999999999</v>
          </cell>
        </row>
        <row r="66">
          <cell r="H66">
            <v>30</v>
          </cell>
          <cell r="O66">
            <v>247.79999999999998</v>
          </cell>
        </row>
        <row r="67">
          <cell r="H67">
            <v>1</v>
          </cell>
          <cell r="O67">
            <v>3508.9919999999997</v>
          </cell>
        </row>
        <row r="68">
          <cell r="H68">
            <v>1</v>
          </cell>
          <cell r="O68">
            <v>6216.7319999999991</v>
          </cell>
        </row>
        <row r="69">
          <cell r="H69">
            <v>1</v>
          </cell>
          <cell r="O69">
            <v>6480.0720000000001</v>
          </cell>
        </row>
        <row r="70">
          <cell r="H70">
            <v>4</v>
          </cell>
          <cell r="O70">
            <v>990.46799999999996</v>
          </cell>
        </row>
        <row r="71">
          <cell r="H71">
            <v>4</v>
          </cell>
          <cell r="O71">
            <v>4274.9279999999999</v>
          </cell>
        </row>
        <row r="72">
          <cell r="H72">
            <v>1</v>
          </cell>
          <cell r="O72">
            <v>4160.7120000000004</v>
          </cell>
        </row>
        <row r="73">
          <cell r="H73">
            <v>20</v>
          </cell>
          <cell r="O73">
            <v>305.976</v>
          </cell>
        </row>
        <row r="74">
          <cell r="H74">
            <v>1</v>
          </cell>
          <cell r="O74">
            <v>3968.22</v>
          </cell>
        </row>
        <row r="75">
          <cell r="H75">
            <v>11</v>
          </cell>
          <cell r="O75">
            <v>891.04799999999989</v>
          </cell>
        </row>
        <row r="76">
          <cell r="H76">
            <v>2</v>
          </cell>
          <cell r="O76">
            <v>1906.9079999999999</v>
          </cell>
        </row>
        <row r="77">
          <cell r="H77">
            <v>1</v>
          </cell>
          <cell r="O77">
            <v>1236.8879999999999</v>
          </cell>
        </row>
        <row r="78">
          <cell r="H78">
            <v>20</v>
          </cell>
          <cell r="O78">
            <v>900.78</v>
          </cell>
        </row>
        <row r="79">
          <cell r="H79">
            <v>1</v>
          </cell>
          <cell r="O79">
            <v>7538.652</v>
          </cell>
        </row>
        <row r="80">
          <cell r="H80">
            <v>1</v>
          </cell>
          <cell r="O80">
            <v>4565.88</v>
          </cell>
        </row>
        <row r="81">
          <cell r="H81">
            <v>1</v>
          </cell>
          <cell r="O81">
            <v>11289.324000000001</v>
          </cell>
        </row>
        <row r="82">
          <cell r="H82">
            <v>1</v>
          </cell>
          <cell r="O82">
            <v>11871.012000000001</v>
          </cell>
        </row>
        <row r="83">
          <cell r="H83">
            <v>3</v>
          </cell>
          <cell r="O83">
            <v>588.87599999999998</v>
          </cell>
        </row>
        <row r="84">
          <cell r="H84">
            <v>1</v>
          </cell>
          <cell r="O84">
            <v>13566.179999999998</v>
          </cell>
        </row>
        <row r="85">
          <cell r="H85">
            <v>2</v>
          </cell>
          <cell r="O85">
            <v>2046.816</v>
          </cell>
        </row>
        <row r="86">
          <cell r="H86">
            <v>1</v>
          </cell>
          <cell r="O86">
            <v>16788.768</v>
          </cell>
        </row>
        <row r="87">
          <cell r="H87">
            <v>1</v>
          </cell>
          <cell r="O87">
            <v>2550.9959999999996</v>
          </cell>
        </row>
        <row r="88">
          <cell r="H88">
            <v>6</v>
          </cell>
          <cell r="O88">
            <v>377.03999999999996</v>
          </cell>
        </row>
        <row r="89">
          <cell r="H89">
            <v>1</v>
          </cell>
          <cell r="O89">
            <v>2149.944</v>
          </cell>
        </row>
        <row r="90">
          <cell r="H90">
            <v>1</v>
          </cell>
          <cell r="O90">
            <v>14292.551999999998</v>
          </cell>
        </row>
        <row r="91">
          <cell r="H91">
            <v>1</v>
          </cell>
          <cell r="O91">
            <v>1320.972</v>
          </cell>
        </row>
        <row r="92">
          <cell r="H92">
            <v>16</v>
          </cell>
          <cell r="O92">
            <v>92.231999999999999</v>
          </cell>
        </row>
        <row r="93">
          <cell r="H93">
            <v>1</v>
          </cell>
          <cell r="O93">
            <v>22418.831999999999</v>
          </cell>
        </row>
        <row r="94">
          <cell r="H94">
            <v>1</v>
          </cell>
          <cell r="O94">
            <v>5346.3119999999999</v>
          </cell>
        </row>
        <row r="95">
          <cell r="H95">
            <v>1</v>
          </cell>
          <cell r="O95">
            <v>4239.4919999999993</v>
          </cell>
        </row>
        <row r="96">
          <cell r="H96">
            <v>1</v>
          </cell>
          <cell r="O96">
            <v>5127.1680000000006</v>
          </cell>
        </row>
        <row r="97">
          <cell r="H97">
            <v>1</v>
          </cell>
          <cell r="O97">
            <v>2968.752</v>
          </cell>
        </row>
        <row r="98">
          <cell r="H98">
            <v>1</v>
          </cell>
          <cell r="O98">
            <v>1296.336</v>
          </cell>
        </row>
        <row r="99">
          <cell r="H99">
            <v>12</v>
          </cell>
          <cell r="O99">
            <v>2364.4319999999998</v>
          </cell>
        </row>
        <row r="100">
          <cell r="H100">
            <v>1</v>
          </cell>
          <cell r="O100">
            <v>76609.212</v>
          </cell>
        </row>
        <row r="101">
          <cell r="H101">
            <v>6</v>
          </cell>
          <cell r="O101">
            <v>1615.848</v>
          </cell>
        </row>
        <row r="102">
          <cell r="H102">
            <v>6</v>
          </cell>
          <cell r="O102">
            <v>1285.5359999999998</v>
          </cell>
        </row>
        <row r="103">
          <cell r="H103">
            <v>1</v>
          </cell>
          <cell r="O103">
            <v>10318.74</v>
          </cell>
        </row>
        <row r="104">
          <cell r="H104">
            <v>80</v>
          </cell>
          <cell r="O104">
            <v>23.532</v>
          </cell>
        </row>
        <row r="105">
          <cell r="H105">
            <v>80</v>
          </cell>
          <cell r="O105">
            <v>35.531999999999996</v>
          </cell>
        </row>
        <row r="106">
          <cell r="H106">
            <v>1</v>
          </cell>
          <cell r="O106">
            <v>6682.0919999999996</v>
          </cell>
        </row>
        <row r="107">
          <cell r="H107">
            <v>1</v>
          </cell>
          <cell r="O107">
            <v>12579.84</v>
          </cell>
        </row>
        <row r="108">
          <cell r="H108">
            <v>2</v>
          </cell>
          <cell r="O108">
            <v>3534.96</v>
          </cell>
        </row>
        <row r="109">
          <cell r="H109">
            <v>1</v>
          </cell>
          <cell r="O109">
            <v>2477.2800000000002</v>
          </cell>
        </row>
        <row r="110">
          <cell r="H110">
            <v>2</v>
          </cell>
          <cell r="O110">
            <v>5126.16</v>
          </cell>
        </row>
        <row r="111">
          <cell r="H111">
            <v>1</v>
          </cell>
          <cell r="O111">
            <v>1878.24</v>
          </cell>
        </row>
        <row r="112">
          <cell r="H112">
            <v>1</v>
          </cell>
          <cell r="O112">
            <v>1878.24</v>
          </cell>
        </row>
        <row r="113">
          <cell r="H113">
            <v>1</v>
          </cell>
          <cell r="O113">
            <v>5762.6399999999994</v>
          </cell>
        </row>
        <row r="114">
          <cell r="H114">
            <v>1</v>
          </cell>
          <cell r="O114">
            <v>5762.6399999999994</v>
          </cell>
        </row>
        <row r="115">
          <cell r="H115">
            <v>2</v>
          </cell>
          <cell r="O115">
            <v>27527.759999999998</v>
          </cell>
        </row>
        <row r="116">
          <cell r="H116">
            <v>2</v>
          </cell>
          <cell r="O116">
            <v>8860.7999999999993</v>
          </cell>
        </row>
        <row r="117">
          <cell r="H117">
            <v>2</v>
          </cell>
          <cell r="O117">
            <v>1179.3599999999999</v>
          </cell>
        </row>
        <row r="118">
          <cell r="H118">
            <v>2</v>
          </cell>
          <cell r="O118">
            <v>1048.32</v>
          </cell>
        </row>
        <row r="119">
          <cell r="H119">
            <v>12</v>
          </cell>
          <cell r="O119">
            <v>1282.9079999999999</v>
          </cell>
        </row>
        <row r="120">
          <cell r="H120">
            <v>10</v>
          </cell>
          <cell r="O120">
            <v>1698.0119999999999</v>
          </cell>
        </row>
        <row r="121">
          <cell r="H121">
            <v>1</v>
          </cell>
          <cell r="O121">
            <v>1592.1479999999999</v>
          </cell>
        </row>
        <row r="122">
          <cell r="H122">
            <v>1</v>
          </cell>
          <cell r="O122">
            <v>5831.76</v>
          </cell>
        </row>
        <row r="123">
          <cell r="H123">
            <v>2</v>
          </cell>
          <cell r="O123">
            <v>7538.652</v>
          </cell>
        </row>
        <row r="124">
          <cell r="H124">
            <v>1</v>
          </cell>
          <cell r="O124">
            <v>4565.88</v>
          </cell>
        </row>
        <row r="125">
          <cell r="H125">
            <v>2</v>
          </cell>
          <cell r="O125">
            <v>11289.324000000001</v>
          </cell>
        </row>
        <row r="126">
          <cell r="H126">
            <v>2</v>
          </cell>
          <cell r="O126">
            <v>11871.012000000001</v>
          </cell>
        </row>
        <row r="127">
          <cell r="H127">
            <v>1</v>
          </cell>
          <cell r="O127">
            <v>2046.816</v>
          </cell>
        </row>
        <row r="128">
          <cell r="H128">
            <v>1</v>
          </cell>
          <cell r="O128">
            <v>1320.972</v>
          </cell>
        </row>
        <row r="129">
          <cell r="H129">
            <v>20</v>
          </cell>
          <cell r="O129">
            <v>900.78</v>
          </cell>
        </row>
        <row r="130">
          <cell r="H130">
            <v>20</v>
          </cell>
          <cell r="O130">
            <v>405.81599999999997</v>
          </cell>
        </row>
        <row r="131">
          <cell r="H131">
            <v>30</v>
          </cell>
          <cell r="O131">
            <v>247.79999999999998</v>
          </cell>
        </row>
        <row r="132">
          <cell r="H132">
            <v>4</v>
          </cell>
          <cell r="O132">
            <v>4274.9279999999999</v>
          </cell>
        </row>
        <row r="133">
          <cell r="H133">
            <v>20</v>
          </cell>
          <cell r="O133">
            <v>305.976</v>
          </cell>
        </row>
        <row r="134">
          <cell r="H134">
            <v>7</v>
          </cell>
          <cell r="O134">
            <v>891.04799999999989</v>
          </cell>
        </row>
        <row r="135">
          <cell r="H135">
            <v>2</v>
          </cell>
          <cell r="O135">
            <v>771.85199999999998</v>
          </cell>
        </row>
        <row r="136">
          <cell r="H136">
            <v>1</v>
          </cell>
          <cell r="O136">
            <v>1499.712</v>
          </cell>
        </row>
        <row r="137">
          <cell r="H137">
            <v>1</v>
          </cell>
          <cell r="O137">
            <v>2000.5079999999998</v>
          </cell>
        </row>
        <row r="138">
          <cell r="H138">
            <v>1</v>
          </cell>
          <cell r="O138">
            <v>15562.98</v>
          </cell>
        </row>
        <row r="139">
          <cell r="H139">
            <v>1</v>
          </cell>
          <cell r="O139">
            <v>14410.163999999999</v>
          </cell>
        </row>
        <row r="140">
          <cell r="H140">
            <v>10</v>
          </cell>
          <cell r="O140">
            <v>1698.0119999999999</v>
          </cell>
        </row>
        <row r="141">
          <cell r="H141">
            <v>1</v>
          </cell>
          <cell r="O141">
            <v>1592.1479999999999</v>
          </cell>
        </row>
        <row r="142">
          <cell r="H142">
            <v>4</v>
          </cell>
          <cell r="O142">
            <v>701.73599999999999</v>
          </cell>
        </row>
        <row r="143">
          <cell r="H143">
            <v>2</v>
          </cell>
          <cell r="O143">
            <v>1868.8319999999999</v>
          </cell>
        </row>
        <row r="144">
          <cell r="H144">
            <v>1</v>
          </cell>
          <cell r="O144">
            <v>4841.82</v>
          </cell>
        </row>
        <row r="145">
          <cell r="H145">
            <v>2</v>
          </cell>
          <cell r="O145">
            <v>2267.556</v>
          </cell>
        </row>
        <row r="146">
          <cell r="H146">
            <v>10</v>
          </cell>
          <cell r="O146">
            <v>501.51599999999996</v>
          </cell>
        </row>
        <row r="147">
          <cell r="H147">
            <v>4</v>
          </cell>
          <cell r="O147">
            <v>2289.2280000000001</v>
          </cell>
        </row>
        <row r="148">
          <cell r="H148">
            <v>1</v>
          </cell>
          <cell r="O148">
            <v>11898.828</v>
          </cell>
        </row>
        <row r="149">
          <cell r="H149">
            <v>1</v>
          </cell>
          <cell r="O149">
            <v>5831.76</v>
          </cell>
        </row>
        <row r="150">
          <cell r="H150">
            <v>2</v>
          </cell>
          <cell r="O150">
            <v>9584.2199999999993</v>
          </cell>
        </row>
        <row r="151">
          <cell r="H151">
            <v>3</v>
          </cell>
          <cell r="O151">
            <v>5077.6680000000006</v>
          </cell>
        </row>
        <row r="152">
          <cell r="H152">
            <v>1</v>
          </cell>
          <cell r="O152">
            <v>14997.155999999999</v>
          </cell>
        </row>
        <row r="153">
          <cell r="H153">
            <v>6</v>
          </cell>
          <cell r="O153">
            <v>1928.2560000000001</v>
          </cell>
        </row>
        <row r="154">
          <cell r="H154">
            <v>2</v>
          </cell>
          <cell r="O154">
            <v>5370.6359999999995</v>
          </cell>
        </row>
        <row r="155">
          <cell r="H155">
            <v>1</v>
          </cell>
          <cell r="O155">
            <v>3115.248</v>
          </cell>
        </row>
        <row r="156">
          <cell r="H156">
            <v>1</v>
          </cell>
          <cell r="O156">
            <v>1990.98</v>
          </cell>
        </row>
        <row r="157">
          <cell r="H157">
            <v>1</v>
          </cell>
          <cell r="O157">
            <v>2096.7359999999999</v>
          </cell>
        </row>
        <row r="158">
          <cell r="H158">
            <v>2</v>
          </cell>
          <cell r="O158">
            <v>2003.136</v>
          </cell>
        </row>
        <row r="159">
          <cell r="H159">
            <v>2</v>
          </cell>
          <cell r="O159">
            <v>2795.3040000000001</v>
          </cell>
        </row>
        <row r="160">
          <cell r="H160">
            <v>1</v>
          </cell>
          <cell r="O160">
            <v>7538.652</v>
          </cell>
        </row>
        <row r="161">
          <cell r="H161">
            <v>1</v>
          </cell>
          <cell r="O161">
            <v>4565.88</v>
          </cell>
        </row>
        <row r="162">
          <cell r="H162">
            <v>3</v>
          </cell>
          <cell r="O162">
            <v>1289.04</v>
          </cell>
        </row>
        <row r="163">
          <cell r="H163">
            <v>6</v>
          </cell>
          <cell r="O163">
            <v>2842.5360000000001</v>
          </cell>
        </row>
        <row r="164">
          <cell r="H164">
            <v>4</v>
          </cell>
          <cell r="O164">
            <v>1336.3079999999998</v>
          </cell>
        </row>
        <row r="165">
          <cell r="H165">
            <v>14</v>
          </cell>
          <cell r="O165">
            <v>731.98799999999994</v>
          </cell>
        </row>
        <row r="166">
          <cell r="H166">
            <v>5</v>
          </cell>
          <cell r="O166">
            <v>1994.268</v>
          </cell>
        </row>
        <row r="167">
          <cell r="H167">
            <v>2</v>
          </cell>
          <cell r="O167">
            <v>17960.628000000001</v>
          </cell>
        </row>
        <row r="168">
          <cell r="H168">
            <v>6</v>
          </cell>
          <cell r="O168">
            <v>1615.848</v>
          </cell>
        </row>
        <row r="169">
          <cell r="H169">
            <v>6</v>
          </cell>
          <cell r="O169">
            <v>1285.5359999999998</v>
          </cell>
        </row>
        <row r="170">
          <cell r="H170">
            <v>1</v>
          </cell>
          <cell r="O170">
            <v>10318.74</v>
          </cell>
        </row>
        <row r="171">
          <cell r="H171">
            <v>6</v>
          </cell>
          <cell r="O171">
            <v>955.57199999999989</v>
          </cell>
        </row>
        <row r="172">
          <cell r="H172">
            <v>6</v>
          </cell>
          <cell r="O172">
            <v>1264.9199999999998</v>
          </cell>
        </row>
        <row r="173">
          <cell r="H173">
            <v>2</v>
          </cell>
          <cell r="O173">
            <v>8542.98</v>
          </cell>
        </row>
        <row r="174">
          <cell r="H174">
            <v>3</v>
          </cell>
          <cell r="O174">
            <v>687.25200000000007</v>
          </cell>
        </row>
        <row r="175">
          <cell r="H175">
            <v>1</v>
          </cell>
          <cell r="O175">
            <v>29846.232</v>
          </cell>
        </row>
        <row r="176">
          <cell r="H176">
            <v>2</v>
          </cell>
          <cell r="O176">
            <v>2896.848</v>
          </cell>
        </row>
        <row r="177">
          <cell r="H177">
            <v>80</v>
          </cell>
          <cell r="O177">
            <v>23.532</v>
          </cell>
        </row>
        <row r="178">
          <cell r="H178">
            <v>100</v>
          </cell>
          <cell r="O178">
            <v>22.475999999999999</v>
          </cell>
        </row>
        <row r="179">
          <cell r="H179">
            <v>80</v>
          </cell>
          <cell r="O179">
            <v>35.531999999999996</v>
          </cell>
        </row>
        <row r="180">
          <cell r="H180">
            <v>100</v>
          </cell>
          <cell r="O180">
            <v>98.987999999999985</v>
          </cell>
        </row>
        <row r="181">
          <cell r="H181">
            <v>1</v>
          </cell>
          <cell r="O181">
            <v>4193.1840000000002</v>
          </cell>
        </row>
        <row r="182">
          <cell r="H182">
            <v>1</v>
          </cell>
          <cell r="O182">
            <v>6682.0919999999996</v>
          </cell>
        </row>
        <row r="183">
          <cell r="H183">
            <v>25</v>
          </cell>
          <cell r="O183">
            <v>563.91599999999994</v>
          </cell>
        </row>
        <row r="184">
          <cell r="H184">
            <v>2</v>
          </cell>
          <cell r="O184">
            <v>4409.2439999999997</v>
          </cell>
        </row>
        <row r="185">
          <cell r="H185">
            <v>24</v>
          </cell>
          <cell r="O185">
            <v>733.15200000000004</v>
          </cell>
        </row>
        <row r="186">
          <cell r="H186">
            <v>5</v>
          </cell>
          <cell r="O186">
            <v>1282.9079999999999</v>
          </cell>
        </row>
        <row r="187">
          <cell r="H187">
            <v>1</v>
          </cell>
          <cell r="O187">
            <v>1310.3999999999999</v>
          </cell>
        </row>
        <row r="188">
          <cell r="H188">
            <v>15</v>
          </cell>
          <cell r="O188">
            <v>301.21199999999999</v>
          </cell>
        </row>
        <row r="189">
          <cell r="H189">
            <v>20</v>
          </cell>
          <cell r="O189">
            <v>306.49199999999996</v>
          </cell>
        </row>
        <row r="190">
          <cell r="H190">
            <v>12</v>
          </cell>
          <cell r="O190">
            <v>654.25200000000007</v>
          </cell>
        </row>
        <row r="191">
          <cell r="H191">
            <v>5</v>
          </cell>
          <cell r="O191">
            <v>863.23199999999997</v>
          </cell>
        </row>
        <row r="192">
          <cell r="H192">
            <v>8</v>
          </cell>
          <cell r="O192">
            <v>1607.604</v>
          </cell>
        </row>
        <row r="193">
          <cell r="H193">
            <v>2</v>
          </cell>
          <cell r="O193">
            <v>1435.7280000000001</v>
          </cell>
        </row>
        <row r="194">
          <cell r="H194">
            <v>6</v>
          </cell>
          <cell r="O194">
            <v>2578.1280000000002</v>
          </cell>
        </row>
        <row r="195">
          <cell r="H195">
            <v>8</v>
          </cell>
          <cell r="O195">
            <v>5620.2359999999999</v>
          </cell>
        </row>
        <row r="196">
          <cell r="H196">
            <v>1</v>
          </cell>
          <cell r="O196">
            <v>8594.2799999999988</v>
          </cell>
        </row>
        <row r="197">
          <cell r="H197">
            <v>2</v>
          </cell>
          <cell r="O197">
            <v>1514.5199999999998</v>
          </cell>
        </row>
        <row r="198">
          <cell r="H198">
            <v>1</v>
          </cell>
          <cell r="O198">
            <v>8165.94</v>
          </cell>
        </row>
        <row r="199">
          <cell r="H199">
            <v>1</v>
          </cell>
          <cell r="O199">
            <v>9806.3279999999995</v>
          </cell>
        </row>
        <row r="200">
          <cell r="H200">
            <v>30</v>
          </cell>
          <cell r="O200">
            <v>247.79999999999998</v>
          </cell>
        </row>
        <row r="201">
          <cell r="H201">
            <v>40</v>
          </cell>
          <cell r="O201">
            <v>242.51999999999998</v>
          </cell>
        </row>
        <row r="202">
          <cell r="H202">
            <v>10</v>
          </cell>
          <cell r="O202">
            <v>241.24799999999999</v>
          </cell>
        </row>
        <row r="203">
          <cell r="H203">
            <v>1</v>
          </cell>
          <cell r="O203">
            <v>3508.9919999999997</v>
          </cell>
        </row>
        <row r="204">
          <cell r="H204">
            <v>6</v>
          </cell>
          <cell r="O204">
            <v>1691.6759999999999</v>
          </cell>
        </row>
        <row r="205">
          <cell r="H205">
            <v>15</v>
          </cell>
          <cell r="O205">
            <v>756.73199999999997</v>
          </cell>
        </row>
        <row r="206">
          <cell r="H206">
            <v>1</v>
          </cell>
          <cell r="O206">
            <v>7188.1680000000006</v>
          </cell>
        </row>
        <row r="207">
          <cell r="H207">
            <v>25</v>
          </cell>
          <cell r="O207">
            <v>304.488</v>
          </cell>
        </row>
        <row r="208">
          <cell r="H208">
            <v>1</v>
          </cell>
          <cell r="O208">
            <v>6480.0720000000001</v>
          </cell>
        </row>
        <row r="209">
          <cell r="H209">
            <v>34</v>
          </cell>
          <cell r="O209">
            <v>336.64800000000002</v>
          </cell>
        </row>
        <row r="210">
          <cell r="H210">
            <v>4</v>
          </cell>
          <cell r="O210">
            <v>990.46799999999996</v>
          </cell>
        </row>
        <row r="211">
          <cell r="H211">
            <v>4</v>
          </cell>
          <cell r="O211">
            <v>2798.2679999999996</v>
          </cell>
        </row>
        <row r="212">
          <cell r="H212">
            <v>4</v>
          </cell>
          <cell r="O212">
            <v>4274.9279999999999</v>
          </cell>
        </row>
        <row r="213">
          <cell r="H213">
            <v>12</v>
          </cell>
          <cell r="O213">
            <v>2346.3359999999998</v>
          </cell>
        </row>
        <row r="214">
          <cell r="H214">
            <v>1</v>
          </cell>
          <cell r="O214">
            <v>4160.7120000000004</v>
          </cell>
        </row>
        <row r="215">
          <cell r="H215">
            <v>20</v>
          </cell>
          <cell r="O215">
            <v>305.976</v>
          </cell>
        </row>
        <row r="216">
          <cell r="H216">
            <v>4</v>
          </cell>
          <cell r="O216">
            <v>1329.4319999999998</v>
          </cell>
        </row>
        <row r="217">
          <cell r="H217">
            <v>30</v>
          </cell>
          <cell r="O217">
            <v>261.76799999999997</v>
          </cell>
        </row>
        <row r="218">
          <cell r="H218">
            <v>3</v>
          </cell>
          <cell r="O218">
            <v>579.37199999999996</v>
          </cell>
        </row>
        <row r="219">
          <cell r="H219">
            <v>7</v>
          </cell>
          <cell r="O219">
            <v>891.04799999999989</v>
          </cell>
        </row>
        <row r="220">
          <cell r="H220">
            <v>2</v>
          </cell>
          <cell r="O220">
            <v>2243.232</v>
          </cell>
        </row>
        <row r="221">
          <cell r="H221">
            <v>2</v>
          </cell>
          <cell r="O221">
            <v>1906.9079999999999</v>
          </cell>
        </row>
        <row r="222">
          <cell r="H222">
            <v>1</v>
          </cell>
          <cell r="O222">
            <v>11289.324000000001</v>
          </cell>
        </row>
        <row r="223">
          <cell r="H223">
            <v>1</v>
          </cell>
          <cell r="O223">
            <v>11871.012000000001</v>
          </cell>
        </row>
        <row r="224">
          <cell r="H224">
            <v>6</v>
          </cell>
          <cell r="O224">
            <v>2473.7879999999996</v>
          </cell>
        </row>
        <row r="225">
          <cell r="H225">
            <v>8</v>
          </cell>
          <cell r="O225">
            <v>1868.8319999999999</v>
          </cell>
        </row>
        <row r="226">
          <cell r="H226">
            <v>8</v>
          </cell>
          <cell r="O226">
            <v>588.87599999999998</v>
          </cell>
        </row>
        <row r="227">
          <cell r="H227">
            <v>1</v>
          </cell>
          <cell r="O227">
            <v>2046.816</v>
          </cell>
        </row>
        <row r="228">
          <cell r="H228">
            <v>1</v>
          </cell>
          <cell r="O228">
            <v>1320.972</v>
          </cell>
        </row>
        <row r="229">
          <cell r="H229">
            <v>1</v>
          </cell>
          <cell r="O229">
            <v>1741.38</v>
          </cell>
        </row>
        <row r="230">
          <cell r="H230">
            <v>15</v>
          </cell>
          <cell r="O230">
            <v>717.38400000000001</v>
          </cell>
        </row>
        <row r="231">
          <cell r="H231">
            <v>15</v>
          </cell>
          <cell r="O231">
            <v>707.23199999999997</v>
          </cell>
        </row>
        <row r="232">
          <cell r="H232">
            <v>60</v>
          </cell>
          <cell r="O232">
            <v>81.11999999999999</v>
          </cell>
        </row>
        <row r="233">
          <cell r="H233">
            <v>8</v>
          </cell>
          <cell r="O233">
            <v>92.231999999999999</v>
          </cell>
        </row>
        <row r="234">
          <cell r="H234">
            <v>1</v>
          </cell>
          <cell r="O234">
            <v>5346.3119999999999</v>
          </cell>
        </row>
        <row r="235">
          <cell r="H235">
            <v>1</v>
          </cell>
          <cell r="O235">
            <v>4239.4919999999993</v>
          </cell>
        </row>
        <row r="236">
          <cell r="H236">
            <v>1</v>
          </cell>
          <cell r="O236">
            <v>6134.2319999999991</v>
          </cell>
        </row>
        <row r="237">
          <cell r="H237">
            <v>1</v>
          </cell>
          <cell r="O237">
            <v>5127.1680000000006</v>
          </cell>
        </row>
        <row r="238">
          <cell r="H238">
            <v>1</v>
          </cell>
          <cell r="O238">
            <v>2968.752</v>
          </cell>
        </row>
        <row r="239">
          <cell r="H239">
            <v>6</v>
          </cell>
          <cell r="O239">
            <v>2364.4319999999998</v>
          </cell>
        </row>
        <row r="240">
          <cell r="H240">
            <v>1</v>
          </cell>
          <cell r="O240">
            <v>76609.212</v>
          </cell>
        </row>
        <row r="241">
          <cell r="H241">
            <v>20</v>
          </cell>
          <cell r="O241">
            <v>900.78</v>
          </cell>
        </row>
        <row r="242">
          <cell r="H242">
            <v>20</v>
          </cell>
          <cell r="O242">
            <v>405.81599999999997</v>
          </cell>
        </row>
        <row r="243">
          <cell r="H243">
            <v>2</v>
          </cell>
          <cell r="O243">
            <v>4345.8959999999997</v>
          </cell>
        </row>
        <row r="244">
          <cell r="H244">
            <v>2</v>
          </cell>
          <cell r="O244">
            <v>4768.9439999999995</v>
          </cell>
        </row>
        <row r="245">
          <cell r="H245">
            <v>1</v>
          </cell>
          <cell r="O245">
            <v>8435.6279999999988</v>
          </cell>
        </row>
        <row r="246">
          <cell r="H246">
            <v>1</v>
          </cell>
          <cell r="O246">
            <v>7748.1720000000005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266"/>
  <sheetViews>
    <sheetView tabSelected="1" workbookViewId="0">
      <selection activeCell="O6" sqref="O6"/>
    </sheetView>
  </sheetViews>
  <sheetFormatPr defaultColWidth="9.140625" defaultRowHeight="12.75" x14ac:dyDescent="0.2"/>
  <cols>
    <col min="1" max="1" width="6.140625" style="1" customWidth="1"/>
    <col min="2" max="2" width="34.28515625" style="1" customWidth="1"/>
    <col min="3" max="3" width="25.28515625" style="1" customWidth="1"/>
    <col min="4" max="4" width="9.5703125" style="1" customWidth="1"/>
    <col min="5" max="5" width="10.42578125" style="1" customWidth="1"/>
    <col min="6" max="7" width="15.140625" style="1" customWidth="1"/>
    <col min="8" max="8" width="32.28515625" style="1" customWidth="1"/>
    <col min="9" max="9" width="21.42578125" style="1" customWidth="1"/>
    <col min="10" max="10" width="10" style="1" customWidth="1"/>
    <col min="11" max="11" width="9.5703125" style="1" customWidth="1"/>
    <col min="12" max="12" width="14" style="1" customWidth="1"/>
    <col min="13" max="13" width="12.28515625" style="1" customWidth="1"/>
    <col min="14" max="14" width="12.7109375" style="1" customWidth="1"/>
    <col min="15" max="15" width="10" style="3" bestFit="1" customWidth="1"/>
    <col min="16" max="16384" width="9.140625" style="1"/>
  </cols>
  <sheetData>
    <row r="1" spans="1:14" x14ac:dyDescent="0.2">
      <c r="N1" s="5"/>
    </row>
    <row r="2" spans="1:14" x14ac:dyDescent="0.2">
      <c r="A2" s="25" t="s">
        <v>11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13.5" thickBot="1" x14ac:dyDescent="0.25">
      <c r="N3" s="1" t="s">
        <v>362</v>
      </c>
    </row>
    <row r="4" spans="1:14" ht="13.5" thickBot="1" x14ac:dyDescent="0.25">
      <c r="A4" s="31" t="s">
        <v>14</v>
      </c>
      <c r="B4" s="32"/>
      <c r="C4" s="32"/>
      <c r="D4" s="32"/>
      <c r="E4" s="32"/>
      <c r="F4" s="32"/>
      <c r="G4" s="33"/>
      <c r="H4" s="31" t="s">
        <v>15</v>
      </c>
      <c r="I4" s="32"/>
      <c r="J4" s="32"/>
      <c r="K4" s="32"/>
      <c r="L4" s="32"/>
      <c r="M4" s="32"/>
      <c r="N4" s="33"/>
    </row>
    <row r="5" spans="1:14" ht="30" customHeight="1" x14ac:dyDescent="0.2">
      <c r="A5" s="26" t="s">
        <v>0</v>
      </c>
      <c r="B5" s="26" t="s">
        <v>1</v>
      </c>
      <c r="C5" s="26" t="s">
        <v>2</v>
      </c>
      <c r="D5" s="26" t="s">
        <v>10</v>
      </c>
      <c r="E5" s="26" t="s">
        <v>4</v>
      </c>
      <c r="F5" s="29" t="s">
        <v>7</v>
      </c>
      <c r="G5" s="26" t="s">
        <v>6</v>
      </c>
      <c r="H5" s="26" t="s">
        <v>1</v>
      </c>
      <c r="I5" s="26" t="s">
        <v>2</v>
      </c>
      <c r="J5" s="26" t="s">
        <v>10</v>
      </c>
      <c r="K5" s="26" t="s">
        <v>4</v>
      </c>
      <c r="L5" s="26" t="s">
        <v>8</v>
      </c>
      <c r="M5" s="26" t="s">
        <v>9</v>
      </c>
      <c r="N5" s="26" t="s">
        <v>3</v>
      </c>
    </row>
    <row r="6" spans="1:14" ht="85.5" customHeight="1" thickBot="1" x14ac:dyDescent="0.25">
      <c r="A6" s="27"/>
      <c r="B6" s="27"/>
      <c r="C6" s="28"/>
      <c r="D6" s="28"/>
      <c r="E6" s="28"/>
      <c r="F6" s="30"/>
      <c r="G6" s="28"/>
      <c r="H6" s="28"/>
      <c r="I6" s="28"/>
      <c r="J6" s="28"/>
      <c r="K6" s="28"/>
      <c r="L6" s="28"/>
      <c r="M6" s="28"/>
      <c r="N6" s="28"/>
    </row>
    <row r="7" spans="1:14" x14ac:dyDescent="0.2">
      <c r="A7" s="10">
        <v>1</v>
      </c>
      <c r="B7" s="14">
        <v>2</v>
      </c>
      <c r="C7" s="12">
        <v>3</v>
      </c>
      <c r="D7" s="12">
        <v>4</v>
      </c>
      <c r="E7" s="12">
        <v>5</v>
      </c>
      <c r="F7" s="23">
        <v>6</v>
      </c>
      <c r="G7" s="12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</row>
    <row r="8" spans="1:14" x14ac:dyDescent="0.2">
      <c r="A8" s="11">
        <v>1</v>
      </c>
      <c r="B8" s="19" t="s">
        <v>203</v>
      </c>
      <c r="C8" s="19" t="s">
        <v>19</v>
      </c>
      <c r="D8" s="20" t="s">
        <v>201</v>
      </c>
      <c r="E8" s="21">
        <f>'[1]Заявка 2017'!H7</f>
        <v>1</v>
      </c>
      <c r="F8" s="24">
        <f>'[1]Заявка 2017'!O7</f>
        <v>10271.040000000001</v>
      </c>
      <c r="G8" s="22">
        <f>E8*F8</f>
        <v>10271.040000000001</v>
      </c>
      <c r="H8" s="11"/>
      <c r="I8" s="11"/>
      <c r="J8" s="11"/>
      <c r="K8" s="11"/>
      <c r="L8" s="11"/>
      <c r="M8" s="11"/>
      <c r="N8" s="11"/>
    </row>
    <row r="9" spans="1:14" x14ac:dyDescent="0.2">
      <c r="A9" s="11">
        <v>2</v>
      </c>
      <c r="B9" s="19" t="s">
        <v>204</v>
      </c>
      <c r="C9" s="19" t="s">
        <v>20</v>
      </c>
      <c r="D9" s="20" t="s">
        <v>202</v>
      </c>
      <c r="E9" s="21">
        <f>'[1]Заявка 2017'!H8</f>
        <v>4</v>
      </c>
      <c r="F9" s="24">
        <f>'[1]Заявка 2017'!O8</f>
        <v>1070.1599999999999</v>
      </c>
      <c r="G9" s="22">
        <f t="shared" ref="G9:G72" si="0">E9*F9</f>
        <v>4280.6399999999994</v>
      </c>
      <c r="H9" s="11"/>
      <c r="I9" s="11"/>
      <c r="J9" s="11"/>
      <c r="K9" s="11"/>
      <c r="L9" s="11"/>
      <c r="M9" s="11"/>
      <c r="N9" s="11"/>
    </row>
    <row r="10" spans="1:14" x14ac:dyDescent="0.2">
      <c r="A10" s="11">
        <v>3</v>
      </c>
      <c r="B10" s="19" t="s">
        <v>205</v>
      </c>
      <c r="C10" s="19" t="s">
        <v>21</v>
      </c>
      <c r="D10" s="20" t="s">
        <v>202</v>
      </c>
      <c r="E10" s="21">
        <f>'[1]Заявка 2017'!H9</f>
        <v>13</v>
      </c>
      <c r="F10" s="24">
        <f>'[1]Заявка 2017'!O9</f>
        <v>1282.9079999999999</v>
      </c>
      <c r="G10" s="22">
        <f t="shared" si="0"/>
        <v>16677.804</v>
      </c>
      <c r="H10" s="11"/>
      <c r="I10" s="11"/>
      <c r="J10" s="11"/>
      <c r="K10" s="11"/>
      <c r="L10" s="11"/>
      <c r="M10" s="11"/>
      <c r="N10" s="11"/>
    </row>
    <row r="11" spans="1:14" x14ac:dyDescent="0.2">
      <c r="A11" s="11">
        <v>4</v>
      </c>
      <c r="B11" s="19" t="s">
        <v>206</v>
      </c>
      <c r="C11" s="19" t="s">
        <v>22</v>
      </c>
      <c r="D11" s="20" t="s">
        <v>202</v>
      </c>
      <c r="E11" s="21">
        <f>'[1]Заявка 2017'!H10</f>
        <v>2</v>
      </c>
      <c r="F11" s="24">
        <f>'[1]Заявка 2017'!O10</f>
        <v>1310.3999999999999</v>
      </c>
      <c r="G11" s="22">
        <f t="shared" si="0"/>
        <v>2620.7999999999997</v>
      </c>
      <c r="H11" s="11"/>
      <c r="I11" s="11"/>
      <c r="J11" s="11"/>
      <c r="K11" s="11"/>
      <c r="L11" s="11"/>
      <c r="M11" s="11"/>
      <c r="N11" s="11"/>
    </row>
    <row r="12" spans="1:14" x14ac:dyDescent="0.2">
      <c r="A12" s="11">
        <v>5</v>
      </c>
      <c r="B12" s="19" t="s">
        <v>207</v>
      </c>
      <c r="C12" s="19" t="s">
        <v>23</v>
      </c>
      <c r="D12" s="20" t="s">
        <v>202</v>
      </c>
      <c r="E12" s="21">
        <f>'[1]Заявка 2017'!H11</f>
        <v>15</v>
      </c>
      <c r="F12" s="24">
        <f>'[1]Заявка 2017'!O11</f>
        <v>301.21199999999999</v>
      </c>
      <c r="G12" s="22">
        <f t="shared" si="0"/>
        <v>4518.18</v>
      </c>
      <c r="H12" s="11"/>
      <c r="I12" s="11"/>
      <c r="J12" s="11"/>
      <c r="K12" s="11"/>
      <c r="L12" s="11"/>
      <c r="M12" s="11"/>
      <c r="N12" s="11"/>
    </row>
    <row r="13" spans="1:14" x14ac:dyDescent="0.2">
      <c r="A13" s="11">
        <v>6</v>
      </c>
      <c r="B13" s="19" t="s">
        <v>208</v>
      </c>
      <c r="C13" s="19" t="s">
        <v>24</v>
      </c>
      <c r="D13" s="20" t="s">
        <v>202</v>
      </c>
      <c r="E13" s="21">
        <f>'[1]Заявка 2017'!H12</f>
        <v>20</v>
      </c>
      <c r="F13" s="24">
        <f>'[1]Заявка 2017'!O12</f>
        <v>306.49199999999996</v>
      </c>
      <c r="G13" s="22">
        <f t="shared" si="0"/>
        <v>6129.8399999999992</v>
      </c>
      <c r="H13" s="11"/>
      <c r="I13" s="11"/>
      <c r="J13" s="11"/>
      <c r="K13" s="11"/>
      <c r="L13" s="11"/>
      <c r="M13" s="11"/>
      <c r="N13" s="11"/>
    </row>
    <row r="14" spans="1:14" x14ac:dyDescent="0.2">
      <c r="A14" s="11">
        <v>7</v>
      </c>
      <c r="B14" s="19" t="s">
        <v>209</v>
      </c>
      <c r="C14" s="19" t="s">
        <v>25</v>
      </c>
      <c r="D14" s="20" t="s">
        <v>202</v>
      </c>
      <c r="E14" s="21">
        <f>'[1]Заявка 2017'!H13</f>
        <v>2</v>
      </c>
      <c r="F14" s="24">
        <f>'[1]Заявка 2017'!O13</f>
        <v>1271.7959999999998</v>
      </c>
      <c r="G14" s="22">
        <f t="shared" si="0"/>
        <v>2543.5919999999996</v>
      </c>
      <c r="H14" s="11"/>
      <c r="I14" s="11"/>
      <c r="J14" s="11"/>
      <c r="K14" s="11"/>
      <c r="L14" s="11"/>
      <c r="M14" s="11"/>
      <c r="N14" s="11"/>
    </row>
    <row r="15" spans="1:14" x14ac:dyDescent="0.2">
      <c r="A15" s="11">
        <v>8</v>
      </c>
      <c r="B15" s="19" t="s">
        <v>209</v>
      </c>
      <c r="C15" s="19" t="s">
        <v>26</v>
      </c>
      <c r="D15" s="20" t="s">
        <v>202</v>
      </c>
      <c r="E15" s="21">
        <f>'[1]Заявка 2017'!H14</f>
        <v>2</v>
      </c>
      <c r="F15" s="24">
        <f>'[1]Заявка 2017'!O14</f>
        <v>1435.7280000000001</v>
      </c>
      <c r="G15" s="22">
        <f t="shared" si="0"/>
        <v>2871.4560000000001</v>
      </c>
      <c r="H15" s="11"/>
      <c r="I15" s="11"/>
      <c r="J15" s="11"/>
      <c r="K15" s="11"/>
      <c r="L15" s="11"/>
      <c r="M15" s="11"/>
      <c r="N15" s="11"/>
    </row>
    <row r="16" spans="1:14" x14ac:dyDescent="0.2">
      <c r="A16" s="11">
        <v>9</v>
      </c>
      <c r="B16" s="19" t="s">
        <v>210</v>
      </c>
      <c r="C16" s="19" t="s">
        <v>27</v>
      </c>
      <c r="D16" s="20" t="s">
        <v>202</v>
      </c>
      <c r="E16" s="21">
        <f>'[1]Заявка 2017'!H15</f>
        <v>2</v>
      </c>
      <c r="F16" s="24">
        <f>'[1]Заявка 2017'!O15</f>
        <v>771.85199999999998</v>
      </c>
      <c r="G16" s="22">
        <f t="shared" si="0"/>
        <v>1543.704</v>
      </c>
      <c r="H16" s="11"/>
      <c r="I16" s="11"/>
      <c r="J16" s="11"/>
      <c r="K16" s="11"/>
      <c r="L16" s="11"/>
      <c r="M16" s="11"/>
      <c r="N16" s="11"/>
    </row>
    <row r="17" spans="1:14" x14ac:dyDescent="0.2">
      <c r="A17" s="11">
        <v>10</v>
      </c>
      <c r="B17" s="19" t="s">
        <v>211</v>
      </c>
      <c r="C17" s="19" t="s">
        <v>28</v>
      </c>
      <c r="D17" s="20" t="s">
        <v>202</v>
      </c>
      <c r="E17" s="21">
        <f>'[1]Заявка 2017'!H16</f>
        <v>1</v>
      </c>
      <c r="F17" s="24">
        <f>'[1]Заявка 2017'!O16</f>
        <v>1499.712</v>
      </c>
      <c r="G17" s="22">
        <f t="shared" si="0"/>
        <v>1499.712</v>
      </c>
      <c r="H17" s="11"/>
      <c r="I17" s="11"/>
      <c r="J17" s="11"/>
      <c r="K17" s="11"/>
      <c r="L17" s="11"/>
      <c r="M17" s="11"/>
      <c r="N17" s="11"/>
    </row>
    <row r="18" spans="1:14" x14ac:dyDescent="0.2">
      <c r="A18" s="11">
        <v>11</v>
      </c>
      <c r="B18" s="19" t="s">
        <v>212</v>
      </c>
      <c r="C18" s="19" t="s">
        <v>29</v>
      </c>
      <c r="D18" s="20" t="s">
        <v>202</v>
      </c>
      <c r="E18" s="21">
        <f>'[1]Заявка 2017'!H17</f>
        <v>1</v>
      </c>
      <c r="F18" s="24">
        <f>'[1]Заявка 2017'!O17</f>
        <v>15562.98</v>
      </c>
      <c r="G18" s="22">
        <f t="shared" si="0"/>
        <v>15562.98</v>
      </c>
      <c r="H18" s="11"/>
      <c r="I18" s="11"/>
      <c r="J18" s="11"/>
      <c r="K18" s="11"/>
      <c r="L18" s="11"/>
      <c r="M18" s="11"/>
      <c r="N18" s="11"/>
    </row>
    <row r="19" spans="1:14" x14ac:dyDescent="0.2">
      <c r="A19" s="11">
        <v>12</v>
      </c>
      <c r="B19" s="19" t="s">
        <v>213</v>
      </c>
      <c r="C19" s="19" t="s">
        <v>30</v>
      </c>
      <c r="D19" s="20" t="s">
        <v>202</v>
      </c>
      <c r="E19" s="21">
        <f>'[1]Заявка 2017'!H18</f>
        <v>1</v>
      </c>
      <c r="F19" s="24">
        <f>'[1]Заявка 2017'!O18</f>
        <v>14410.163999999999</v>
      </c>
      <c r="G19" s="22">
        <f t="shared" si="0"/>
        <v>14410.163999999999</v>
      </c>
      <c r="H19" s="11"/>
      <c r="I19" s="11"/>
      <c r="J19" s="11"/>
      <c r="K19" s="11"/>
      <c r="L19" s="11"/>
      <c r="M19" s="11"/>
      <c r="N19" s="11"/>
    </row>
    <row r="20" spans="1:14" x14ac:dyDescent="0.2">
      <c r="A20" s="11">
        <v>13</v>
      </c>
      <c r="B20" s="19" t="s">
        <v>214</v>
      </c>
      <c r="C20" s="19" t="s">
        <v>31</v>
      </c>
      <c r="D20" s="20" t="s">
        <v>202</v>
      </c>
      <c r="E20" s="21">
        <f>'[1]Заявка 2017'!H19</f>
        <v>2</v>
      </c>
      <c r="F20" s="24">
        <f>'[1]Заявка 2017'!O19</f>
        <v>616.06799999999998</v>
      </c>
      <c r="G20" s="22">
        <f t="shared" si="0"/>
        <v>1232.136</v>
      </c>
      <c r="H20" s="11"/>
      <c r="I20" s="11"/>
      <c r="J20" s="11"/>
      <c r="K20" s="11"/>
      <c r="L20" s="11"/>
      <c r="M20" s="11"/>
      <c r="N20" s="11"/>
    </row>
    <row r="21" spans="1:14" x14ac:dyDescent="0.2">
      <c r="A21" s="11">
        <v>14</v>
      </c>
      <c r="B21" s="19" t="s">
        <v>215</v>
      </c>
      <c r="C21" s="19" t="s">
        <v>32</v>
      </c>
      <c r="D21" s="20" t="s">
        <v>202</v>
      </c>
      <c r="E21" s="21">
        <f>'[1]Заявка 2017'!H20</f>
        <v>1</v>
      </c>
      <c r="F21" s="24">
        <f>'[1]Заявка 2017'!O20</f>
        <v>11773.512000000001</v>
      </c>
      <c r="G21" s="22">
        <f t="shared" si="0"/>
        <v>11773.512000000001</v>
      </c>
      <c r="H21" s="11"/>
      <c r="I21" s="11"/>
      <c r="J21" s="11"/>
      <c r="K21" s="11"/>
      <c r="L21" s="11"/>
      <c r="M21" s="11"/>
      <c r="N21" s="11"/>
    </row>
    <row r="22" spans="1:14" x14ac:dyDescent="0.2">
      <c r="A22" s="11">
        <v>15</v>
      </c>
      <c r="B22" s="19" t="s">
        <v>216</v>
      </c>
      <c r="C22" s="19" t="s">
        <v>33</v>
      </c>
      <c r="D22" s="20" t="s">
        <v>202</v>
      </c>
      <c r="E22" s="21">
        <f>'[1]Заявка 2017'!H21</f>
        <v>1</v>
      </c>
      <c r="F22" s="24">
        <f>'[1]Заявка 2017'!O21</f>
        <v>11614.859999999999</v>
      </c>
      <c r="G22" s="22">
        <f t="shared" si="0"/>
        <v>11614.859999999999</v>
      </c>
      <c r="H22" s="11"/>
      <c r="I22" s="11"/>
      <c r="J22" s="11"/>
      <c r="K22" s="11"/>
      <c r="L22" s="11"/>
      <c r="M22" s="11"/>
      <c r="N22" s="11"/>
    </row>
    <row r="23" spans="1:14" x14ac:dyDescent="0.2">
      <c r="A23" s="11">
        <v>16</v>
      </c>
      <c r="B23" s="19" t="s">
        <v>217</v>
      </c>
      <c r="C23" s="19" t="s">
        <v>143</v>
      </c>
      <c r="D23" s="20" t="s">
        <v>202</v>
      </c>
      <c r="E23" s="21">
        <f>'[1]Заявка 2017'!H22</f>
        <v>5</v>
      </c>
      <c r="F23" s="24">
        <f>'[1]Заявка 2017'!O22</f>
        <v>1698.0119999999999</v>
      </c>
      <c r="G23" s="22">
        <f t="shared" si="0"/>
        <v>8490.06</v>
      </c>
      <c r="H23" s="11"/>
      <c r="I23" s="11"/>
      <c r="J23" s="11"/>
      <c r="K23" s="11"/>
      <c r="L23" s="11"/>
      <c r="M23" s="11"/>
      <c r="N23" s="11"/>
    </row>
    <row r="24" spans="1:14" x14ac:dyDescent="0.2">
      <c r="A24" s="11">
        <v>17</v>
      </c>
      <c r="B24" s="19" t="s">
        <v>218</v>
      </c>
      <c r="C24" s="19" t="s">
        <v>144</v>
      </c>
      <c r="D24" s="20" t="s">
        <v>202</v>
      </c>
      <c r="E24" s="21">
        <f>'[1]Заявка 2017'!H23</f>
        <v>1</v>
      </c>
      <c r="F24" s="24">
        <f>'[1]Заявка 2017'!O23</f>
        <v>17036.255999999998</v>
      </c>
      <c r="G24" s="22">
        <f t="shared" si="0"/>
        <v>17036.255999999998</v>
      </c>
      <c r="H24" s="11"/>
      <c r="I24" s="11"/>
      <c r="J24" s="11"/>
      <c r="K24" s="11"/>
      <c r="L24" s="11"/>
      <c r="M24" s="11"/>
      <c r="N24" s="11"/>
    </row>
    <row r="25" spans="1:14" x14ac:dyDescent="0.2">
      <c r="A25" s="11">
        <v>18</v>
      </c>
      <c r="B25" s="19" t="s">
        <v>219</v>
      </c>
      <c r="C25" s="19" t="s">
        <v>137</v>
      </c>
      <c r="D25" s="20" t="s">
        <v>202</v>
      </c>
      <c r="E25" s="21">
        <f>'[1]Заявка 2017'!H24</f>
        <v>1</v>
      </c>
      <c r="F25" s="24">
        <f>'[1]Заявка 2017'!O24</f>
        <v>1592.1479999999999</v>
      </c>
      <c r="G25" s="22">
        <f t="shared" si="0"/>
        <v>1592.1479999999999</v>
      </c>
      <c r="H25" s="11"/>
      <c r="I25" s="11"/>
      <c r="J25" s="11"/>
      <c r="K25" s="11"/>
      <c r="L25" s="11"/>
      <c r="M25" s="11"/>
      <c r="N25" s="11"/>
    </row>
    <row r="26" spans="1:14" x14ac:dyDescent="0.2">
      <c r="A26" s="11">
        <v>19</v>
      </c>
      <c r="B26" s="19" t="s">
        <v>220</v>
      </c>
      <c r="C26" s="19" t="s">
        <v>145</v>
      </c>
      <c r="D26" s="20" t="s">
        <v>201</v>
      </c>
      <c r="E26" s="21">
        <f>'[1]Заявка 2017'!H25</f>
        <v>8</v>
      </c>
      <c r="F26" s="24">
        <f>'[1]Заявка 2017'!O25</f>
        <v>7929.0359999999991</v>
      </c>
      <c r="G26" s="22">
        <f t="shared" si="0"/>
        <v>63432.287999999993</v>
      </c>
      <c r="H26" s="11"/>
      <c r="I26" s="11"/>
      <c r="J26" s="11"/>
      <c r="K26" s="11"/>
      <c r="L26" s="11"/>
      <c r="M26" s="11"/>
      <c r="N26" s="11"/>
    </row>
    <row r="27" spans="1:14" x14ac:dyDescent="0.2">
      <c r="A27" s="11">
        <v>20</v>
      </c>
      <c r="B27" s="19" t="s">
        <v>221</v>
      </c>
      <c r="C27" s="19" t="s">
        <v>146</v>
      </c>
      <c r="D27" s="20" t="s">
        <v>202</v>
      </c>
      <c r="E27" s="21">
        <f>'[1]Заявка 2017'!H26</f>
        <v>8</v>
      </c>
      <c r="F27" s="24">
        <f>'[1]Заявка 2017'!O26</f>
        <v>472.23599999999993</v>
      </c>
      <c r="G27" s="22">
        <f t="shared" si="0"/>
        <v>3777.8879999999995</v>
      </c>
      <c r="H27" s="11"/>
      <c r="I27" s="11"/>
      <c r="J27" s="11"/>
      <c r="K27" s="11"/>
      <c r="L27" s="11"/>
      <c r="M27" s="11"/>
      <c r="N27" s="11"/>
    </row>
    <row r="28" spans="1:14" x14ac:dyDescent="0.2">
      <c r="A28" s="11">
        <v>21</v>
      </c>
      <c r="B28" s="19" t="s">
        <v>221</v>
      </c>
      <c r="C28" s="19" t="s">
        <v>147</v>
      </c>
      <c r="D28" s="20" t="s">
        <v>202</v>
      </c>
      <c r="E28" s="21">
        <f>'[1]Заявка 2017'!H27</f>
        <v>4</v>
      </c>
      <c r="F28" s="24">
        <f>'[1]Заявка 2017'!O27</f>
        <v>701.73599999999999</v>
      </c>
      <c r="G28" s="22">
        <f t="shared" si="0"/>
        <v>2806.944</v>
      </c>
      <c r="H28" s="11"/>
      <c r="I28" s="11"/>
      <c r="J28" s="11"/>
      <c r="K28" s="11"/>
      <c r="L28" s="11"/>
      <c r="M28" s="11"/>
      <c r="N28" s="11"/>
    </row>
    <row r="29" spans="1:14" x14ac:dyDescent="0.2">
      <c r="A29" s="11">
        <v>22</v>
      </c>
      <c r="B29" s="19" t="s">
        <v>222</v>
      </c>
      <c r="C29" s="19" t="s">
        <v>148</v>
      </c>
      <c r="D29" s="20" t="s">
        <v>202</v>
      </c>
      <c r="E29" s="21">
        <f>'[1]Заявка 2017'!H28</f>
        <v>1</v>
      </c>
      <c r="F29" s="24">
        <f>'[1]Заявка 2017'!O28</f>
        <v>4841.82</v>
      </c>
      <c r="G29" s="22">
        <f t="shared" si="0"/>
        <v>4841.82</v>
      </c>
      <c r="H29" s="11"/>
      <c r="I29" s="11"/>
      <c r="J29" s="11"/>
      <c r="K29" s="11"/>
      <c r="L29" s="11"/>
      <c r="M29" s="11"/>
      <c r="N29" s="11"/>
    </row>
    <row r="30" spans="1:14" x14ac:dyDescent="0.2">
      <c r="A30" s="11">
        <v>23</v>
      </c>
      <c r="B30" s="19" t="s">
        <v>223</v>
      </c>
      <c r="C30" s="19" t="s">
        <v>129</v>
      </c>
      <c r="D30" s="20" t="s">
        <v>202</v>
      </c>
      <c r="E30" s="21">
        <f>'[1]Заявка 2017'!H29</f>
        <v>1</v>
      </c>
      <c r="F30" s="24">
        <f>'[1]Заявка 2017'!O29</f>
        <v>5831.76</v>
      </c>
      <c r="G30" s="22">
        <f t="shared" si="0"/>
        <v>5831.76</v>
      </c>
      <c r="H30" s="11"/>
      <c r="I30" s="11"/>
      <c r="J30" s="11"/>
      <c r="K30" s="11"/>
      <c r="L30" s="11"/>
      <c r="M30" s="11"/>
      <c r="N30" s="11"/>
    </row>
    <row r="31" spans="1:14" x14ac:dyDescent="0.2">
      <c r="A31" s="11">
        <v>24</v>
      </c>
      <c r="B31" s="19" t="s">
        <v>224</v>
      </c>
      <c r="C31" s="19" t="s">
        <v>126</v>
      </c>
      <c r="D31" s="20" t="s">
        <v>202</v>
      </c>
      <c r="E31" s="21">
        <f>'[1]Заявка 2017'!H30</f>
        <v>1</v>
      </c>
      <c r="F31" s="24">
        <f>'[1]Заявка 2017'!O30</f>
        <v>14997.155999999999</v>
      </c>
      <c r="G31" s="22">
        <f t="shared" si="0"/>
        <v>14997.155999999999</v>
      </c>
      <c r="H31" s="11"/>
      <c r="I31" s="11"/>
      <c r="J31" s="11"/>
      <c r="K31" s="11"/>
      <c r="L31" s="11"/>
      <c r="M31" s="11"/>
      <c r="N31" s="11"/>
    </row>
    <row r="32" spans="1:14" x14ac:dyDescent="0.2">
      <c r="A32" s="11">
        <v>25</v>
      </c>
      <c r="B32" s="19" t="s">
        <v>225</v>
      </c>
      <c r="C32" s="19" t="s">
        <v>149</v>
      </c>
      <c r="D32" s="20" t="s">
        <v>202</v>
      </c>
      <c r="E32" s="21">
        <f>'[1]Заявка 2017'!H31</f>
        <v>8</v>
      </c>
      <c r="F32" s="24">
        <f>'[1]Заявка 2017'!O31</f>
        <v>325.21199999999999</v>
      </c>
      <c r="G32" s="22">
        <f t="shared" si="0"/>
        <v>2601.6959999999999</v>
      </c>
      <c r="H32" s="11"/>
      <c r="I32" s="11"/>
      <c r="J32" s="11"/>
      <c r="K32" s="11"/>
      <c r="L32" s="11"/>
      <c r="M32" s="11"/>
      <c r="N32" s="11"/>
    </row>
    <row r="33" spans="1:14" x14ac:dyDescent="0.2">
      <c r="A33" s="11">
        <v>26</v>
      </c>
      <c r="B33" s="19" t="s">
        <v>226</v>
      </c>
      <c r="C33" s="19" t="s">
        <v>123</v>
      </c>
      <c r="D33" s="20" t="s">
        <v>202</v>
      </c>
      <c r="E33" s="21">
        <f>'[1]Заявка 2017'!H32</f>
        <v>1</v>
      </c>
      <c r="F33" s="24">
        <f>'[1]Заявка 2017'!O32</f>
        <v>3115.248</v>
      </c>
      <c r="G33" s="22">
        <f t="shared" si="0"/>
        <v>3115.248</v>
      </c>
      <c r="H33" s="11"/>
      <c r="I33" s="11"/>
      <c r="J33" s="11"/>
      <c r="K33" s="11"/>
      <c r="L33" s="11"/>
      <c r="M33" s="11"/>
      <c r="N33" s="11"/>
    </row>
    <row r="34" spans="1:14" x14ac:dyDescent="0.2">
      <c r="A34" s="11">
        <v>27</v>
      </c>
      <c r="B34" s="19" t="s">
        <v>227</v>
      </c>
      <c r="C34" s="19" t="s">
        <v>150</v>
      </c>
      <c r="D34" s="20" t="s">
        <v>202</v>
      </c>
      <c r="E34" s="21">
        <f>'[1]Заявка 2017'!H33</f>
        <v>1</v>
      </c>
      <c r="F34" s="24">
        <f>'[1]Заявка 2017'!O33</f>
        <v>1990.98</v>
      </c>
      <c r="G34" s="22">
        <f t="shared" si="0"/>
        <v>1990.98</v>
      </c>
      <c r="H34" s="11"/>
      <c r="I34" s="11"/>
      <c r="J34" s="11"/>
      <c r="K34" s="11"/>
      <c r="L34" s="11"/>
      <c r="M34" s="11"/>
      <c r="N34" s="11"/>
    </row>
    <row r="35" spans="1:14" x14ac:dyDescent="0.2">
      <c r="A35" s="11">
        <v>28</v>
      </c>
      <c r="B35" s="19" t="s">
        <v>228</v>
      </c>
      <c r="C35" s="19" t="s">
        <v>151</v>
      </c>
      <c r="D35" s="20" t="s">
        <v>201</v>
      </c>
      <c r="E35" s="21">
        <f>'[1]Заявка 2017'!H34</f>
        <v>1</v>
      </c>
      <c r="F35" s="24">
        <f>'[1]Заявка 2017'!O34</f>
        <v>11031.696</v>
      </c>
      <c r="G35" s="22">
        <f t="shared" si="0"/>
        <v>11031.696</v>
      </c>
      <c r="H35" s="11"/>
      <c r="I35" s="11"/>
      <c r="J35" s="11"/>
      <c r="K35" s="11"/>
      <c r="L35" s="11"/>
      <c r="M35" s="11"/>
      <c r="N35" s="11"/>
    </row>
    <row r="36" spans="1:14" x14ac:dyDescent="0.2">
      <c r="A36" s="11">
        <v>29</v>
      </c>
      <c r="B36" s="19" t="s">
        <v>229</v>
      </c>
      <c r="C36" s="19" t="s">
        <v>152</v>
      </c>
      <c r="D36" s="20" t="s">
        <v>202</v>
      </c>
      <c r="E36" s="21">
        <f>'[1]Заявка 2017'!H35</f>
        <v>6</v>
      </c>
      <c r="F36" s="24">
        <f>'[1]Заявка 2017'!O35</f>
        <v>1336.3079999999998</v>
      </c>
      <c r="G36" s="22">
        <f t="shared" si="0"/>
        <v>8017.8479999999981</v>
      </c>
      <c r="H36" s="11"/>
      <c r="I36" s="11"/>
      <c r="J36" s="11"/>
      <c r="K36" s="11"/>
      <c r="L36" s="11"/>
      <c r="M36" s="11"/>
      <c r="N36" s="11"/>
    </row>
    <row r="37" spans="1:14" x14ac:dyDescent="0.2">
      <c r="A37" s="11">
        <v>30</v>
      </c>
      <c r="B37" s="19" t="s">
        <v>230</v>
      </c>
      <c r="C37" s="19" t="s">
        <v>109</v>
      </c>
      <c r="D37" s="20" t="s">
        <v>202</v>
      </c>
      <c r="E37" s="21">
        <f>'[1]Заявка 2017'!H36</f>
        <v>6</v>
      </c>
      <c r="F37" s="24">
        <f>'[1]Заявка 2017'!O36</f>
        <v>1615.848</v>
      </c>
      <c r="G37" s="22">
        <f t="shared" si="0"/>
        <v>9695.0879999999997</v>
      </c>
      <c r="H37" s="11"/>
      <c r="I37" s="11"/>
      <c r="J37" s="11"/>
      <c r="K37" s="11"/>
      <c r="L37" s="11"/>
      <c r="M37" s="11"/>
      <c r="N37" s="11"/>
    </row>
    <row r="38" spans="1:14" x14ac:dyDescent="0.2">
      <c r="A38" s="11">
        <v>31</v>
      </c>
      <c r="B38" s="19" t="s">
        <v>231</v>
      </c>
      <c r="C38" s="19" t="s">
        <v>108</v>
      </c>
      <c r="D38" s="20" t="s">
        <v>202</v>
      </c>
      <c r="E38" s="21">
        <f>'[1]Заявка 2017'!H37</f>
        <v>6</v>
      </c>
      <c r="F38" s="24">
        <f>'[1]Заявка 2017'!O37</f>
        <v>1285.5359999999998</v>
      </c>
      <c r="G38" s="22">
        <f t="shared" si="0"/>
        <v>7713.2159999999985</v>
      </c>
      <c r="H38" s="11"/>
      <c r="I38" s="11"/>
      <c r="J38" s="11"/>
      <c r="K38" s="11"/>
      <c r="L38" s="11"/>
      <c r="M38" s="11"/>
      <c r="N38" s="11"/>
    </row>
    <row r="39" spans="1:14" x14ac:dyDescent="0.2">
      <c r="A39" s="11">
        <v>32</v>
      </c>
      <c r="B39" s="19" t="s">
        <v>232</v>
      </c>
      <c r="C39" s="19" t="s">
        <v>153</v>
      </c>
      <c r="D39" s="20" t="s">
        <v>202</v>
      </c>
      <c r="E39" s="21">
        <f>'[1]Заявка 2017'!H38</f>
        <v>1</v>
      </c>
      <c r="F39" s="24">
        <f>'[1]Заявка 2017'!O38</f>
        <v>10318.74</v>
      </c>
      <c r="G39" s="22">
        <f t="shared" si="0"/>
        <v>10318.74</v>
      </c>
      <c r="H39" s="11"/>
      <c r="I39" s="11"/>
      <c r="J39" s="11"/>
      <c r="K39" s="11"/>
      <c r="L39" s="11"/>
      <c r="M39" s="11"/>
      <c r="N39" s="11"/>
    </row>
    <row r="40" spans="1:14" x14ac:dyDescent="0.2">
      <c r="A40" s="11">
        <v>33</v>
      </c>
      <c r="B40" s="19" t="s">
        <v>233</v>
      </c>
      <c r="C40" s="19" t="s">
        <v>100</v>
      </c>
      <c r="D40" s="20" t="s">
        <v>202</v>
      </c>
      <c r="E40" s="21">
        <f>'[1]Заявка 2017'!H39</f>
        <v>80</v>
      </c>
      <c r="F40" s="24">
        <f>'[1]Заявка 2017'!O39</f>
        <v>23.532</v>
      </c>
      <c r="G40" s="22">
        <f t="shared" si="0"/>
        <v>1882.56</v>
      </c>
      <c r="H40" s="11"/>
      <c r="I40" s="11"/>
      <c r="J40" s="11"/>
      <c r="K40" s="11"/>
      <c r="L40" s="11"/>
      <c r="M40" s="11"/>
      <c r="N40" s="11"/>
    </row>
    <row r="41" spans="1:14" x14ac:dyDescent="0.2">
      <c r="A41" s="11">
        <v>34</v>
      </c>
      <c r="B41" s="19" t="s">
        <v>233</v>
      </c>
      <c r="C41" s="19" t="s">
        <v>98</v>
      </c>
      <c r="D41" s="20" t="s">
        <v>202</v>
      </c>
      <c r="E41" s="21">
        <f>'[1]Заявка 2017'!H40</f>
        <v>80</v>
      </c>
      <c r="F41" s="24">
        <f>'[1]Заявка 2017'!O40</f>
        <v>35.531999999999996</v>
      </c>
      <c r="G41" s="22">
        <f t="shared" si="0"/>
        <v>2842.5599999999995</v>
      </c>
      <c r="H41" s="11"/>
      <c r="I41" s="11"/>
      <c r="J41" s="11"/>
      <c r="K41" s="11"/>
      <c r="L41" s="11"/>
      <c r="M41" s="11"/>
      <c r="N41" s="11"/>
    </row>
    <row r="42" spans="1:14" x14ac:dyDescent="0.2">
      <c r="A42" s="11">
        <v>35</v>
      </c>
      <c r="B42" s="19" t="s">
        <v>234</v>
      </c>
      <c r="C42" s="19" t="s">
        <v>96</v>
      </c>
      <c r="D42" s="20" t="s">
        <v>202</v>
      </c>
      <c r="E42" s="21">
        <f>'[1]Заявка 2017'!H41</f>
        <v>1</v>
      </c>
      <c r="F42" s="24">
        <f>'[1]Заявка 2017'!O41</f>
        <v>4193.1840000000002</v>
      </c>
      <c r="G42" s="22">
        <f t="shared" si="0"/>
        <v>4193.1840000000002</v>
      </c>
      <c r="H42" s="11"/>
      <c r="I42" s="11"/>
      <c r="J42" s="11"/>
      <c r="K42" s="11"/>
      <c r="L42" s="11"/>
      <c r="M42" s="11"/>
      <c r="N42" s="11"/>
    </row>
    <row r="43" spans="1:14" x14ac:dyDescent="0.2">
      <c r="A43" s="11">
        <v>36</v>
      </c>
      <c r="B43" s="19" t="s">
        <v>235</v>
      </c>
      <c r="C43" s="19" t="s">
        <v>95</v>
      </c>
      <c r="D43" s="20" t="s">
        <v>202</v>
      </c>
      <c r="E43" s="21">
        <f>'[1]Заявка 2017'!H42</f>
        <v>1</v>
      </c>
      <c r="F43" s="24">
        <f>'[1]Заявка 2017'!O42</f>
        <v>6682.0919999999996</v>
      </c>
      <c r="G43" s="22">
        <f t="shared" si="0"/>
        <v>6682.0919999999996</v>
      </c>
      <c r="H43" s="11"/>
      <c r="I43" s="11"/>
      <c r="J43" s="11"/>
      <c r="K43" s="11"/>
      <c r="L43" s="11"/>
      <c r="M43" s="11"/>
      <c r="N43" s="11"/>
    </row>
    <row r="44" spans="1:14" x14ac:dyDescent="0.2">
      <c r="A44" s="11">
        <v>37</v>
      </c>
      <c r="B44" s="19" t="s">
        <v>236</v>
      </c>
      <c r="C44" s="19" t="s">
        <v>154</v>
      </c>
      <c r="D44" s="20" t="s">
        <v>202</v>
      </c>
      <c r="E44" s="21">
        <f>'[1]Заявка 2017'!H43</f>
        <v>1</v>
      </c>
      <c r="F44" s="24">
        <f>'[1]Заявка 2017'!O43</f>
        <v>8732.8799999999992</v>
      </c>
      <c r="G44" s="22">
        <f t="shared" si="0"/>
        <v>8732.8799999999992</v>
      </c>
      <c r="H44" s="11"/>
      <c r="I44" s="11"/>
      <c r="J44" s="11"/>
      <c r="K44" s="11"/>
      <c r="L44" s="11"/>
      <c r="M44" s="11"/>
      <c r="N44" s="11"/>
    </row>
    <row r="45" spans="1:14" x14ac:dyDescent="0.2">
      <c r="A45" s="11">
        <v>38</v>
      </c>
      <c r="B45" s="19" t="s">
        <v>237</v>
      </c>
      <c r="C45" s="19" t="s">
        <v>155</v>
      </c>
      <c r="D45" s="20" t="s">
        <v>202</v>
      </c>
      <c r="E45" s="21">
        <f>'[1]Заявка 2017'!H44</f>
        <v>1</v>
      </c>
      <c r="F45" s="24">
        <f>'[1]Заявка 2017'!O44</f>
        <v>15122.64</v>
      </c>
      <c r="G45" s="22">
        <f t="shared" si="0"/>
        <v>15122.64</v>
      </c>
      <c r="H45" s="11"/>
      <c r="I45" s="11"/>
      <c r="J45" s="11"/>
      <c r="K45" s="11"/>
      <c r="L45" s="11"/>
      <c r="M45" s="11"/>
      <c r="N45" s="11"/>
    </row>
    <row r="46" spans="1:14" x14ac:dyDescent="0.2">
      <c r="A46" s="11">
        <v>39</v>
      </c>
      <c r="B46" s="19" t="s">
        <v>238</v>
      </c>
      <c r="C46" s="19" t="s">
        <v>156</v>
      </c>
      <c r="D46" s="20" t="s">
        <v>202</v>
      </c>
      <c r="E46" s="21">
        <f>'[1]Заявка 2017'!H45</f>
        <v>2</v>
      </c>
      <c r="F46" s="24">
        <f>'[1]Заявка 2017'!O45</f>
        <v>3534.96</v>
      </c>
      <c r="G46" s="22">
        <f t="shared" si="0"/>
        <v>7069.92</v>
      </c>
      <c r="H46" s="11"/>
      <c r="I46" s="11"/>
      <c r="J46" s="11"/>
      <c r="K46" s="11"/>
      <c r="L46" s="11"/>
      <c r="M46" s="11"/>
      <c r="N46" s="11"/>
    </row>
    <row r="47" spans="1:14" x14ac:dyDescent="0.2">
      <c r="A47" s="11">
        <v>40</v>
      </c>
      <c r="B47" s="19" t="s">
        <v>239</v>
      </c>
      <c r="C47" s="19" t="s">
        <v>157</v>
      </c>
      <c r="D47" s="20" t="s">
        <v>202</v>
      </c>
      <c r="E47" s="21">
        <f>'[1]Заявка 2017'!H46</f>
        <v>1</v>
      </c>
      <c r="F47" s="24">
        <f>'[1]Заявка 2017'!O46</f>
        <v>2152.7999999999997</v>
      </c>
      <c r="G47" s="22">
        <f t="shared" si="0"/>
        <v>2152.7999999999997</v>
      </c>
      <c r="H47" s="11"/>
      <c r="I47" s="11"/>
      <c r="J47" s="11"/>
      <c r="K47" s="11"/>
      <c r="L47" s="11"/>
      <c r="M47" s="11"/>
      <c r="N47" s="11"/>
    </row>
    <row r="48" spans="1:14" x14ac:dyDescent="0.2">
      <c r="A48" s="11">
        <v>41</v>
      </c>
      <c r="B48" s="19" t="s">
        <v>239</v>
      </c>
      <c r="C48" s="19" t="s">
        <v>158</v>
      </c>
      <c r="D48" s="20" t="s">
        <v>202</v>
      </c>
      <c r="E48" s="21">
        <f>'[1]Заявка 2017'!H47</f>
        <v>1</v>
      </c>
      <c r="F48" s="24">
        <f>'[1]Заявка 2017'!O47</f>
        <v>2152.7999999999997</v>
      </c>
      <c r="G48" s="22">
        <f t="shared" si="0"/>
        <v>2152.7999999999997</v>
      </c>
      <c r="H48" s="11"/>
      <c r="I48" s="11"/>
      <c r="J48" s="11"/>
      <c r="K48" s="11"/>
      <c r="L48" s="11"/>
      <c r="M48" s="11"/>
      <c r="N48" s="11"/>
    </row>
    <row r="49" spans="1:14" x14ac:dyDescent="0.2">
      <c r="A49" s="11">
        <v>42</v>
      </c>
      <c r="B49" s="19" t="s">
        <v>239</v>
      </c>
      <c r="C49" s="19" t="s">
        <v>159</v>
      </c>
      <c r="D49" s="20" t="s">
        <v>202</v>
      </c>
      <c r="E49" s="21">
        <f>'[1]Заявка 2017'!H48</f>
        <v>1</v>
      </c>
      <c r="F49" s="24">
        <f>'[1]Заявка 2017'!O48</f>
        <v>1644.24</v>
      </c>
      <c r="G49" s="22">
        <f t="shared" si="0"/>
        <v>1644.24</v>
      </c>
      <c r="H49" s="11"/>
      <c r="I49" s="11"/>
      <c r="J49" s="11"/>
      <c r="K49" s="11"/>
      <c r="L49" s="11"/>
      <c r="M49" s="11"/>
      <c r="N49" s="11"/>
    </row>
    <row r="50" spans="1:14" x14ac:dyDescent="0.2">
      <c r="A50" s="11">
        <v>43</v>
      </c>
      <c r="B50" s="19" t="s">
        <v>240</v>
      </c>
      <c r="C50" s="19" t="s">
        <v>160</v>
      </c>
      <c r="D50" s="20" t="s">
        <v>202</v>
      </c>
      <c r="E50" s="21">
        <f>'[1]Заявка 2017'!H49</f>
        <v>1</v>
      </c>
      <c r="F50" s="24">
        <f>'[1]Заявка 2017'!O49</f>
        <v>2960.88</v>
      </c>
      <c r="G50" s="22">
        <f t="shared" si="0"/>
        <v>2960.88</v>
      </c>
      <c r="H50" s="11"/>
      <c r="I50" s="11"/>
      <c r="J50" s="11"/>
      <c r="K50" s="11"/>
      <c r="L50" s="11"/>
      <c r="M50" s="11"/>
      <c r="N50" s="11"/>
    </row>
    <row r="51" spans="1:14" x14ac:dyDescent="0.2">
      <c r="A51" s="11">
        <v>44</v>
      </c>
      <c r="B51" s="19" t="s">
        <v>238</v>
      </c>
      <c r="C51" s="19" t="s">
        <v>161</v>
      </c>
      <c r="D51" s="20" t="s">
        <v>202</v>
      </c>
      <c r="E51" s="21">
        <f>'[1]Заявка 2017'!H50</f>
        <v>2</v>
      </c>
      <c r="F51" s="24">
        <f>'[1]Заявка 2017'!O50</f>
        <v>5126.16</v>
      </c>
      <c r="G51" s="22">
        <f t="shared" si="0"/>
        <v>10252.32</v>
      </c>
      <c r="H51" s="11"/>
      <c r="I51" s="11"/>
      <c r="J51" s="11"/>
      <c r="K51" s="11"/>
      <c r="L51" s="11"/>
      <c r="M51" s="11"/>
      <c r="N51" s="11"/>
    </row>
    <row r="52" spans="1:14" x14ac:dyDescent="0.2">
      <c r="A52" s="11">
        <v>45</v>
      </c>
      <c r="B52" s="19" t="s">
        <v>241</v>
      </c>
      <c r="C52" s="19" t="s">
        <v>162</v>
      </c>
      <c r="D52" s="20" t="s">
        <v>202</v>
      </c>
      <c r="E52" s="21">
        <f>'[1]Заявка 2017'!H51</f>
        <v>1</v>
      </c>
      <c r="F52" s="24">
        <f>'[1]Заявка 2017'!O51</f>
        <v>3641.0399999999995</v>
      </c>
      <c r="G52" s="22">
        <f t="shared" si="0"/>
        <v>3641.0399999999995</v>
      </c>
      <c r="H52" s="11"/>
      <c r="I52" s="11"/>
      <c r="J52" s="11"/>
      <c r="K52" s="11"/>
      <c r="L52" s="11"/>
      <c r="M52" s="11"/>
      <c r="N52" s="11"/>
    </row>
    <row r="53" spans="1:14" x14ac:dyDescent="0.2">
      <c r="A53" s="11">
        <v>46</v>
      </c>
      <c r="B53" s="19" t="s">
        <v>242</v>
      </c>
      <c r="C53" s="19" t="s">
        <v>163</v>
      </c>
      <c r="D53" s="20" t="s">
        <v>202</v>
      </c>
      <c r="E53" s="21">
        <f>'[1]Заявка 2017'!H52</f>
        <v>1</v>
      </c>
      <c r="F53" s="24">
        <f>'[1]Заявка 2017'!O52</f>
        <v>2130.96</v>
      </c>
      <c r="G53" s="22">
        <f t="shared" si="0"/>
        <v>2130.96</v>
      </c>
      <c r="H53" s="11"/>
      <c r="I53" s="11"/>
      <c r="J53" s="11"/>
      <c r="K53" s="11"/>
      <c r="L53" s="11"/>
      <c r="M53" s="11"/>
      <c r="N53" s="11"/>
    </row>
    <row r="54" spans="1:14" x14ac:dyDescent="0.2">
      <c r="A54" s="11">
        <v>47</v>
      </c>
      <c r="B54" s="19" t="s">
        <v>243</v>
      </c>
      <c r="C54" s="19" t="s">
        <v>164</v>
      </c>
      <c r="D54" s="20" t="s">
        <v>202</v>
      </c>
      <c r="E54" s="21">
        <f>'[1]Заявка 2017'!H53</f>
        <v>1</v>
      </c>
      <c r="F54" s="24">
        <f>'[1]Заявка 2017'!O53</f>
        <v>29631.887999999999</v>
      </c>
      <c r="G54" s="22">
        <f t="shared" si="0"/>
        <v>29631.887999999999</v>
      </c>
      <c r="H54" s="11"/>
      <c r="I54" s="11"/>
      <c r="J54" s="11"/>
      <c r="K54" s="11"/>
      <c r="L54" s="11"/>
      <c r="M54" s="11"/>
      <c r="N54" s="11"/>
    </row>
    <row r="55" spans="1:14" x14ac:dyDescent="0.2">
      <c r="A55" s="11">
        <v>48</v>
      </c>
      <c r="B55" s="19" t="s">
        <v>243</v>
      </c>
      <c r="C55" s="19" t="s">
        <v>165</v>
      </c>
      <c r="D55" s="20" t="s">
        <v>202</v>
      </c>
      <c r="E55" s="21">
        <f>'[1]Заявка 2017'!H54</f>
        <v>1</v>
      </c>
      <c r="F55" s="24">
        <f>'[1]Заявка 2017'!O54</f>
        <v>5762.6399999999994</v>
      </c>
      <c r="G55" s="22">
        <f t="shared" si="0"/>
        <v>5762.6399999999994</v>
      </c>
      <c r="H55" s="11"/>
      <c r="I55" s="11"/>
      <c r="J55" s="11"/>
      <c r="K55" s="11"/>
      <c r="L55" s="11"/>
      <c r="M55" s="11"/>
      <c r="N55" s="11"/>
    </row>
    <row r="56" spans="1:14" x14ac:dyDescent="0.2">
      <c r="A56" s="11">
        <v>49</v>
      </c>
      <c r="B56" s="19" t="s">
        <v>244</v>
      </c>
      <c r="C56" s="19" t="s">
        <v>166</v>
      </c>
      <c r="D56" s="20" t="s">
        <v>202</v>
      </c>
      <c r="E56" s="21">
        <f>'[1]Заявка 2017'!H55</f>
        <v>2</v>
      </c>
      <c r="F56" s="24">
        <f>'[1]Заявка 2017'!O55</f>
        <v>27527.759999999998</v>
      </c>
      <c r="G56" s="22">
        <f t="shared" si="0"/>
        <v>55055.519999999997</v>
      </c>
      <c r="H56" s="11"/>
      <c r="I56" s="11"/>
      <c r="J56" s="11"/>
      <c r="K56" s="11"/>
      <c r="L56" s="11"/>
      <c r="M56" s="11"/>
      <c r="N56" s="11"/>
    </row>
    <row r="57" spans="1:14" x14ac:dyDescent="0.2">
      <c r="A57" s="11">
        <v>50</v>
      </c>
      <c r="B57" s="19" t="s">
        <v>245</v>
      </c>
      <c r="C57" s="19" t="s">
        <v>167</v>
      </c>
      <c r="D57" s="20" t="s">
        <v>202</v>
      </c>
      <c r="E57" s="21">
        <f>'[1]Заявка 2017'!H56</f>
        <v>6</v>
      </c>
      <c r="F57" s="24">
        <f>'[1]Заявка 2017'!O56</f>
        <v>9373.7279999999992</v>
      </c>
      <c r="G57" s="22">
        <f t="shared" si="0"/>
        <v>56242.367999999995</v>
      </c>
      <c r="H57" s="11"/>
      <c r="I57" s="11"/>
      <c r="J57" s="11"/>
      <c r="K57" s="11"/>
      <c r="L57" s="11"/>
      <c r="M57" s="11"/>
      <c r="N57" s="11"/>
    </row>
    <row r="58" spans="1:14" x14ac:dyDescent="0.2">
      <c r="A58" s="11">
        <v>51</v>
      </c>
      <c r="B58" s="19" t="s">
        <v>246</v>
      </c>
      <c r="C58" s="19" t="s">
        <v>168</v>
      </c>
      <c r="D58" s="20" t="s">
        <v>202</v>
      </c>
      <c r="E58" s="21">
        <f>'[1]Заявка 2017'!H57</f>
        <v>6</v>
      </c>
      <c r="F58" s="24">
        <f>'[1]Заявка 2017'!O57</f>
        <v>1045.2</v>
      </c>
      <c r="G58" s="22">
        <f t="shared" si="0"/>
        <v>6271.2000000000007</v>
      </c>
      <c r="H58" s="11"/>
      <c r="I58" s="11"/>
      <c r="J58" s="11"/>
      <c r="K58" s="11"/>
      <c r="L58" s="11"/>
      <c r="M58" s="11"/>
      <c r="N58" s="11"/>
    </row>
    <row r="59" spans="1:14" x14ac:dyDescent="0.2">
      <c r="A59" s="11">
        <v>52</v>
      </c>
      <c r="B59" s="19" t="s">
        <v>247</v>
      </c>
      <c r="C59" s="19" t="s">
        <v>169</v>
      </c>
      <c r="D59" s="20" t="s">
        <v>202</v>
      </c>
      <c r="E59" s="21">
        <f>'[1]Заявка 2017'!H58</f>
        <v>6</v>
      </c>
      <c r="F59" s="24">
        <f>'[1]Заявка 2017'!O58</f>
        <v>1048.32</v>
      </c>
      <c r="G59" s="22">
        <f t="shared" si="0"/>
        <v>6289.92</v>
      </c>
      <c r="H59" s="11"/>
      <c r="I59" s="11"/>
      <c r="J59" s="11"/>
      <c r="K59" s="11"/>
      <c r="L59" s="11"/>
      <c r="M59" s="11"/>
      <c r="N59" s="11"/>
    </row>
    <row r="60" spans="1:14" x14ac:dyDescent="0.2">
      <c r="A60" s="11">
        <v>53</v>
      </c>
      <c r="B60" s="19" t="s">
        <v>248</v>
      </c>
      <c r="C60" s="19" t="s">
        <v>120</v>
      </c>
      <c r="D60" s="20" t="s">
        <v>202</v>
      </c>
      <c r="E60" s="21">
        <f>'[1]Заявка 2017'!H59</f>
        <v>1</v>
      </c>
      <c r="F60" s="24">
        <f>'[1]Заявка 2017'!O59</f>
        <v>2096.7359999999999</v>
      </c>
      <c r="G60" s="22">
        <f t="shared" si="0"/>
        <v>2096.7359999999999</v>
      </c>
      <c r="H60" s="11"/>
      <c r="I60" s="11"/>
      <c r="J60" s="11"/>
      <c r="K60" s="11"/>
      <c r="L60" s="11"/>
      <c r="M60" s="11"/>
      <c r="N60" s="11"/>
    </row>
    <row r="61" spans="1:14" x14ac:dyDescent="0.2">
      <c r="A61" s="11">
        <v>54</v>
      </c>
      <c r="B61" s="19" t="s">
        <v>249</v>
      </c>
      <c r="C61" s="19" t="s">
        <v>38</v>
      </c>
      <c r="D61" s="20" t="s">
        <v>202</v>
      </c>
      <c r="E61" s="21">
        <f>'[1]Заявка 2017'!H60</f>
        <v>20</v>
      </c>
      <c r="F61" s="24">
        <f>'[1]Заявка 2017'!O60</f>
        <v>405.81599999999997</v>
      </c>
      <c r="G61" s="22">
        <f t="shared" si="0"/>
        <v>8116.32</v>
      </c>
      <c r="H61" s="11"/>
      <c r="I61" s="11"/>
      <c r="J61" s="11"/>
      <c r="K61" s="11"/>
      <c r="L61" s="11"/>
      <c r="M61" s="11"/>
      <c r="N61" s="11"/>
    </row>
    <row r="62" spans="1:14" x14ac:dyDescent="0.2">
      <c r="A62" s="11">
        <v>55</v>
      </c>
      <c r="B62" s="19" t="s">
        <v>250</v>
      </c>
      <c r="C62" s="19" t="s">
        <v>170</v>
      </c>
      <c r="D62" s="20" t="s">
        <v>202</v>
      </c>
      <c r="E62" s="21">
        <f>'[1]Заявка 2017'!H61</f>
        <v>1</v>
      </c>
      <c r="F62" s="24">
        <f>'[1]Заявка 2017'!O61</f>
        <v>936.52800000000002</v>
      </c>
      <c r="G62" s="22">
        <f t="shared" si="0"/>
        <v>936.52800000000002</v>
      </c>
      <c r="H62" s="11"/>
      <c r="I62" s="11"/>
      <c r="J62" s="11"/>
      <c r="K62" s="11"/>
      <c r="L62" s="11"/>
      <c r="M62" s="11"/>
      <c r="N62" s="11"/>
    </row>
    <row r="63" spans="1:14" x14ac:dyDescent="0.2">
      <c r="A63" s="11">
        <v>56</v>
      </c>
      <c r="B63" s="19" t="s">
        <v>251</v>
      </c>
      <c r="C63" s="19" t="s">
        <v>83</v>
      </c>
      <c r="D63" s="20" t="s">
        <v>202</v>
      </c>
      <c r="E63" s="21">
        <f>'[1]Заявка 2017'!H62</f>
        <v>1</v>
      </c>
      <c r="F63" s="24">
        <f>'[1]Заявка 2017'!O62</f>
        <v>8594.2799999999988</v>
      </c>
      <c r="G63" s="22">
        <f t="shared" si="0"/>
        <v>8594.2799999999988</v>
      </c>
      <c r="H63" s="11"/>
      <c r="I63" s="11"/>
      <c r="J63" s="11"/>
      <c r="K63" s="11"/>
      <c r="L63" s="11"/>
      <c r="M63" s="11"/>
      <c r="N63" s="11"/>
    </row>
    <row r="64" spans="1:14" x14ac:dyDescent="0.2">
      <c r="A64" s="11">
        <v>57</v>
      </c>
      <c r="B64" s="19" t="s">
        <v>252</v>
      </c>
      <c r="C64" s="19" t="s">
        <v>171</v>
      </c>
      <c r="D64" s="20" t="s">
        <v>202</v>
      </c>
      <c r="E64" s="21">
        <f>'[1]Заявка 2017'!H63</f>
        <v>1</v>
      </c>
      <c r="F64" s="24">
        <f>'[1]Заявка 2017'!O63</f>
        <v>3808.7159999999994</v>
      </c>
      <c r="G64" s="22">
        <f t="shared" si="0"/>
        <v>3808.7159999999994</v>
      </c>
      <c r="H64" s="11"/>
      <c r="I64" s="11"/>
      <c r="J64" s="11"/>
      <c r="K64" s="11"/>
      <c r="L64" s="11"/>
      <c r="M64" s="11"/>
      <c r="N64" s="11"/>
    </row>
    <row r="65" spans="1:14" x14ac:dyDescent="0.2">
      <c r="A65" s="11">
        <v>58</v>
      </c>
      <c r="B65" s="19" t="s">
        <v>253</v>
      </c>
      <c r="C65" s="19" t="s">
        <v>82</v>
      </c>
      <c r="D65" s="20" t="s">
        <v>202</v>
      </c>
      <c r="E65" s="21">
        <f>'[1]Заявка 2017'!H64</f>
        <v>2</v>
      </c>
      <c r="F65" s="24">
        <f>'[1]Заявка 2017'!O64</f>
        <v>1514.5199999999998</v>
      </c>
      <c r="G65" s="22">
        <f t="shared" si="0"/>
        <v>3029.0399999999995</v>
      </c>
      <c r="H65" s="11"/>
      <c r="I65" s="11"/>
      <c r="J65" s="11"/>
      <c r="K65" s="11"/>
      <c r="L65" s="11"/>
      <c r="M65" s="11"/>
      <c r="N65" s="11"/>
    </row>
    <row r="66" spans="1:14" x14ac:dyDescent="0.2">
      <c r="A66" s="11">
        <v>59</v>
      </c>
      <c r="B66" s="19" t="s">
        <v>254</v>
      </c>
      <c r="C66" s="19" t="s">
        <v>172</v>
      </c>
      <c r="D66" s="20" t="s">
        <v>202</v>
      </c>
      <c r="E66" s="21">
        <f>'[1]Заявка 2017'!H65</f>
        <v>1</v>
      </c>
      <c r="F66" s="24">
        <f>'[1]Заявка 2017'!O65</f>
        <v>10324.763999999999</v>
      </c>
      <c r="G66" s="22">
        <f t="shared" si="0"/>
        <v>10324.763999999999</v>
      </c>
      <c r="H66" s="11"/>
      <c r="I66" s="11"/>
      <c r="J66" s="11"/>
      <c r="K66" s="11"/>
      <c r="L66" s="11"/>
      <c r="M66" s="11"/>
      <c r="N66" s="11"/>
    </row>
    <row r="67" spans="1:14" x14ac:dyDescent="0.2">
      <c r="A67" s="11">
        <v>60</v>
      </c>
      <c r="B67" s="19" t="s">
        <v>233</v>
      </c>
      <c r="C67" s="19" t="s">
        <v>79</v>
      </c>
      <c r="D67" s="20" t="s">
        <v>202</v>
      </c>
      <c r="E67" s="21">
        <f>'[1]Заявка 2017'!H66</f>
        <v>30</v>
      </c>
      <c r="F67" s="24">
        <f>'[1]Заявка 2017'!O66</f>
        <v>247.79999999999998</v>
      </c>
      <c r="G67" s="22">
        <f t="shared" si="0"/>
        <v>7433.9999999999991</v>
      </c>
      <c r="H67" s="11"/>
      <c r="I67" s="11"/>
      <c r="J67" s="11"/>
      <c r="K67" s="11"/>
      <c r="L67" s="11"/>
      <c r="M67" s="11"/>
      <c r="N67" s="11"/>
    </row>
    <row r="68" spans="1:14" x14ac:dyDescent="0.2">
      <c r="A68" s="11">
        <v>61</v>
      </c>
      <c r="B68" s="19" t="s">
        <v>255</v>
      </c>
      <c r="C68" s="19" t="s">
        <v>76</v>
      </c>
      <c r="D68" s="20" t="s">
        <v>202</v>
      </c>
      <c r="E68" s="21">
        <f>'[1]Заявка 2017'!H67</f>
        <v>1</v>
      </c>
      <c r="F68" s="24">
        <f>'[1]Заявка 2017'!O67</f>
        <v>3508.9919999999997</v>
      </c>
      <c r="G68" s="22">
        <f t="shared" si="0"/>
        <v>3508.9919999999997</v>
      </c>
      <c r="H68" s="11"/>
      <c r="I68" s="11"/>
      <c r="J68" s="11"/>
      <c r="K68" s="11"/>
      <c r="L68" s="11"/>
      <c r="M68" s="11"/>
      <c r="N68" s="11"/>
    </row>
    <row r="69" spans="1:14" x14ac:dyDescent="0.2">
      <c r="A69" s="11">
        <v>62</v>
      </c>
      <c r="B69" s="19" t="s">
        <v>256</v>
      </c>
      <c r="C69" s="19" t="s">
        <v>173</v>
      </c>
      <c r="D69" s="20" t="s">
        <v>202</v>
      </c>
      <c r="E69" s="21">
        <f>'[1]Заявка 2017'!H68</f>
        <v>1</v>
      </c>
      <c r="F69" s="24">
        <f>'[1]Заявка 2017'!O68</f>
        <v>6216.7319999999991</v>
      </c>
      <c r="G69" s="22">
        <f t="shared" si="0"/>
        <v>6216.7319999999991</v>
      </c>
      <c r="H69" s="11"/>
      <c r="I69" s="11"/>
      <c r="J69" s="11"/>
      <c r="K69" s="11"/>
      <c r="L69" s="11"/>
      <c r="M69" s="11"/>
      <c r="N69" s="11"/>
    </row>
    <row r="70" spans="1:14" x14ac:dyDescent="0.2">
      <c r="A70" s="11">
        <v>63</v>
      </c>
      <c r="B70" s="19" t="s">
        <v>257</v>
      </c>
      <c r="C70" s="19" t="s">
        <v>71</v>
      </c>
      <c r="D70" s="20" t="s">
        <v>202</v>
      </c>
      <c r="E70" s="21">
        <f>'[1]Заявка 2017'!H69</f>
        <v>1</v>
      </c>
      <c r="F70" s="24">
        <f>'[1]Заявка 2017'!O69</f>
        <v>6480.0720000000001</v>
      </c>
      <c r="G70" s="22">
        <f t="shared" si="0"/>
        <v>6480.0720000000001</v>
      </c>
      <c r="H70" s="11"/>
      <c r="I70" s="11"/>
      <c r="J70" s="11"/>
      <c r="K70" s="11"/>
      <c r="L70" s="11"/>
      <c r="M70" s="11"/>
      <c r="N70" s="11"/>
    </row>
    <row r="71" spans="1:14" x14ac:dyDescent="0.2">
      <c r="A71" s="11">
        <v>64</v>
      </c>
      <c r="B71" s="19" t="s">
        <v>258</v>
      </c>
      <c r="C71" s="19" t="s">
        <v>69</v>
      </c>
      <c r="D71" s="20" t="s">
        <v>202</v>
      </c>
      <c r="E71" s="21">
        <f>'[1]Заявка 2017'!H70</f>
        <v>4</v>
      </c>
      <c r="F71" s="24">
        <f>'[1]Заявка 2017'!O70</f>
        <v>990.46799999999996</v>
      </c>
      <c r="G71" s="22">
        <f t="shared" si="0"/>
        <v>3961.8719999999998</v>
      </c>
      <c r="H71" s="11"/>
      <c r="I71" s="11"/>
      <c r="J71" s="11"/>
      <c r="K71" s="11"/>
      <c r="L71" s="11"/>
      <c r="M71" s="11"/>
      <c r="N71" s="11"/>
    </row>
    <row r="72" spans="1:14" x14ac:dyDescent="0.2">
      <c r="A72" s="11">
        <v>65</v>
      </c>
      <c r="B72" s="19" t="s">
        <v>259</v>
      </c>
      <c r="C72" s="19" t="s">
        <v>68</v>
      </c>
      <c r="D72" s="20" t="s">
        <v>202</v>
      </c>
      <c r="E72" s="21">
        <f>'[1]Заявка 2017'!H71</f>
        <v>4</v>
      </c>
      <c r="F72" s="24">
        <f>'[1]Заявка 2017'!O71</f>
        <v>4274.9279999999999</v>
      </c>
      <c r="G72" s="22">
        <f t="shared" si="0"/>
        <v>17099.712</v>
      </c>
      <c r="H72" s="11"/>
      <c r="I72" s="11"/>
      <c r="J72" s="11"/>
      <c r="K72" s="11"/>
      <c r="L72" s="11"/>
      <c r="M72" s="11"/>
      <c r="N72" s="11"/>
    </row>
    <row r="73" spans="1:14" x14ac:dyDescent="0.2">
      <c r="A73" s="11">
        <v>66</v>
      </c>
      <c r="B73" s="19" t="s">
        <v>226</v>
      </c>
      <c r="C73" s="19" t="s">
        <v>174</v>
      </c>
      <c r="D73" s="20" t="s">
        <v>202</v>
      </c>
      <c r="E73" s="21">
        <f>'[1]Заявка 2017'!H72</f>
        <v>1</v>
      </c>
      <c r="F73" s="24">
        <f>'[1]Заявка 2017'!O72</f>
        <v>4160.7120000000004</v>
      </c>
      <c r="G73" s="22">
        <f t="shared" ref="G73:G136" si="1">E73*F73</f>
        <v>4160.7120000000004</v>
      </c>
      <c r="H73" s="11"/>
      <c r="I73" s="11"/>
      <c r="J73" s="11"/>
      <c r="K73" s="11"/>
      <c r="L73" s="11"/>
      <c r="M73" s="11"/>
      <c r="N73" s="11"/>
    </row>
    <row r="74" spans="1:14" x14ac:dyDescent="0.2">
      <c r="A74" s="11">
        <v>67</v>
      </c>
      <c r="B74" s="19" t="s">
        <v>260</v>
      </c>
      <c r="C74" s="19" t="s">
        <v>64</v>
      </c>
      <c r="D74" s="20" t="s">
        <v>202</v>
      </c>
      <c r="E74" s="21">
        <f>'[1]Заявка 2017'!H73</f>
        <v>20</v>
      </c>
      <c r="F74" s="24">
        <f>'[1]Заявка 2017'!O73</f>
        <v>305.976</v>
      </c>
      <c r="G74" s="22">
        <f t="shared" si="1"/>
        <v>6119.52</v>
      </c>
      <c r="H74" s="11"/>
      <c r="I74" s="11"/>
      <c r="J74" s="11"/>
      <c r="K74" s="11"/>
      <c r="L74" s="11"/>
      <c r="M74" s="11"/>
      <c r="N74" s="11"/>
    </row>
    <row r="75" spans="1:14" x14ac:dyDescent="0.2">
      <c r="A75" s="11">
        <v>68</v>
      </c>
      <c r="B75" s="19" t="s">
        <v>176</v>
      </c>
      <c r="C75" s="19" t="s">
        <v>175</v>
      </c>
      <c r="D75" s="20" t="s">
        <v>202</v>
      </c>
      <c r="E75" s="21">
        <f>'[1]Заявка 2017'!H74</f>
        <v>1</v>
      </c>
      <c r="F75" s="24">
        <f>'[1]Заявка 2017'!O74</f>
        <v>3968.22</v>
      </c>
      <c r="G75" s="22">
        <f t="shared" si="1"/>
        <v>3968.22</v>
      </c>
      <c r="H75" s="11"/>
      <c r="I75" s="11"/>
      <c r="J75" s="11"/>
      <c r="K75" s="11"/>
      <c r="L75" s="11"/>
      <c r="M75" s="11"/>
      <c r="N75" s="11"/>
    </row>
    <row r="76" spans="1:14" x14ac:dyDescent="0.2">
      <c r="A76" s="11">
        <v>69</v>
      </c>
      <c r="B76" s="19" t="s">
        <v>261</v>
      </c>
      <c r="C76" s="19" t="s">
        <v>61</v>
      </c>
      <c r="D76" s="20" t="s">
        <v>202</v>
      </c>
      <c r="E76" s="21">
        <f>'[1]Заявка 2017'!H75</f>
        <v>11</v>
      </c>
      <c r="F76" s="24">
        <f>'[1]Заявка 2017'!O75</f>
        <v>891.04799999999989</v>
      </c>
      <c r="G76" s="22">
        <f t="shared" si="1"/>
        <v>9801.5279999999984</v>
      </c>
      <c r="H76" s="11"/>
      <c r="I76" s="11"/>
      <c r="J76" s="11"/>
      <c r="K76" s="11"/>
      <c r="L76" s="11"/>
      <c r="M76" s="11"/>
      <c r="N76" s="11"/>
    </row>
    <row r="77" spans="1:14" x14ac:dyDescent="0.2">
      <c r="A77" s="11">
        <v>70</v>
      </c>
      <c r="B77" s="19" t="s">
        <v>253</v>
      </c>
      <c r="C77" s="19" t="s">
        <v>59</v>
      </c>
      <c r="D77" s="20" t="s">
        <v>202</v>
      </c>
      <c r="E77" s="21">
        <f>'[1]Заявка 2017'!H76</f>
        <v>2</v>
      </c>
      <c r="F77" s="24">
        <f>'[1]Заявка 2017'!O76</f>
        <v>1906.9079999999999</v>
      </c>
      <c r="G77" s="22">
        <f t="shared" si="1"/>
        <v>3813.8159999999998</v>
      </c>
      <c r="H77" s="11"/>
      <c r="I77" s="11"/>
      <c r="J77" s="11"/>
      <c r="K77" s="11"/>
      <c r="L77" s="11"/>
      <c r="M77" s="11"/>
      <c r="N77" s="11"/>
    </row>
    <row r="78" spans="1:14" x14ac:dyDescent="0.2">
      <c r="A78" s="11">
        <v>71</v>
      </c>
      <c r="B78" s="19" t="s">
        <v>262</v>
      </c>
      <c r="C78" s="19" t="s">
        <v>177</v>
      </c>
      <c r="D78" s="20" t="s">
        <v>202</v>
      </c>
      <c r="E78" s="21">
        <f>'[1]Заявка 2017'!H77</f>
        <v>1</v>
      </c>
      <c r="F78" s="24">
        <f>'[1]Заявка 2017'!O77</f>
        <v>1236.8879999999999</v>
      </c>
      <c r="G78" s="22">
        <f t="shared" si="1"/>
        <v>1236.8879999999999</v>
      </c>
      <c r="H78" s="11"/>
      <c r="I78" s="11"/>
      <c r="J78" s="11"/>
      <c r="K78" s="11"/>
      <c r="L78" s="11"/>
      <c r="M78" s="11"/>
      <c r="N78" s="11"/>
    </row>
    <row r="79" spans="1:14" x14ac:dyDescent="0.2">
      <c r="A79" s="11">
        <v>72</v>
      </c>
      <c r="B79" s="19" t="s">
        <v>263</v>
      </c>
      <c r="C79" s="19" t="s">
        <v>39</v>
      </c>
      <c r="D79" s="20" t="s">
        <v>202</v>
      </c>
      <c r="E79" s="21">
        <f>'[1]Заявка 2017'!H78</f>
        <v>20</v>
      </c>
      <c r="F79" s="24">
        <f>'[1]Заявка 2017'!O78</f>
        <v>900.78</v>
      </c>
      <c r="G79" s="22">
        <f t="shared" si="1"/>
        <v>18015.599999999999</v>
      </c>
      <c r="H79" s="11"/>
      <c r="I79" s="11"/>
      <c r="J79" s="11"/>
      <c r="K79" s="11"/>
      <c r="L79" s="11"/>
      <c r="M79" s="11"/>
      <c r="N79" s="11"/>
    </row>
    <row r="80" spans="1:14" x14ac:dyDescent="0.2">
      <c r="A80" s="11">
        <v>73</v>
      </c>
      <c r="B80" s="19" t="s">
        <v>264</v>
      </c>
      <c r="C80" s="19" t="s">
        <v>117</v>
      </c>
      <c r="D80" s="20" t="s">
        <v>202</v>
      </c>
      <c r="E80" s="21">
        <f>'[1]Заявка 2017'!H79</f>
        <v>1</v>
      </c>
      <c r="F80" s="24">
        <f>'[1]Заявка 2017'!O79</f>
        <v>7538.652</v>
      </c>
      <c r="G80" s="22">
        <f t="shared" si="1"/>
        <v>7538.652</v>
      </c>
      <c r="H80" s="11"/>
      <c r="I80" s="11"/>
      <c r="J80" s="11"/>
      <c r="K80" s="11"/>
      <c r="L80" s="11"/>
      <c r="M80" s="11"/>
      <c r="N80" s="11"/>
    </row>
    <row r="81" spans="1:14" x14ac:dyDescent="0.2">
      <c r="A81" s="11">
        <v>74</v>
      </c>
      <c r="B81" s="19" t="s">
        <v>265</v>
      </c>
      <c r="C81" s="19" t="s">
        <v>116</v>
      </c>
      <c r="D81" s="20" t="s">
        <v>202</v>
      </c>
      <c r="E81" s="21">
        <f>'[1]Заявка 2017'!H80</f>
        <v>1</v>
      </c>
      <c r="F81" s="24">
        <f>'[1]Заявка 2017'!O80</f>
        <v>4565.88</v>
      </c>
      <c r="G81" s="22">
        <f t="shared" si="1"/>
        <v>4565.88</v>
      </c>
      <c r="H81" s="11"/>
      <c r="I81" s="11"/>
      <c r="J81" s="11"/>
      <c r="K81" s="11"/>
      <c r="L81" s="11"/>
      <c r="M81" s="11"/>
      <c r="N81" s="11"/>
    </row>
    <row r="82" spans="1:14" x14ac:dyDescent="0.2">
      <c r="A82" s="11">
        <v>75</v>
      </c>
      <c r="B82" s="19" t="s">
        <v>266</v>
      </c>
      <c r="C82" s="19" t="s">
        <v>58</v>
      </c>
      <c r="D82" s="20" t="s">
        <v>202</v>
      </c>
      <c r="E82" s="21">
        <f>'[1]Заявка 2017'!H81</f>
        <v>1</v>
      </c>
      <c r="F82" s="24">
        <f>'[1]Заявка 2017'!O81</f>
        <v>11289.324000000001</v>
      </c>
      <c r="G82" s="22">
        <f t="shared" si="1"/>
        <v>11289.324000000001</v>
      </c>
      <c r="H82" s="11"/>
      <c r="I82" s="11"/>
      <c r="J82" s="11"/>
      <c r="K82" s="11"/>
      <c r="L82" s="11"/>
      <c r="M82" s="11"/>
      <c r="N82" s="11"/>
    </row>
    <row r="83" spans="1:14" x14ac:dyDescent="0.2">
      <c r="A83" s="11">
        <v>76</v>
      </c>
      <c r="B83" s="19" t="s">
        <v>267</v>
      </c>
      <c r="C83" s="19" t="s">
        <v>57</v>
      </c>
      <c r="D83" s="20" t="s">
        <v>202</v>
      </c>
      <c r="E83" s="21">
        <f>'[1]Заявка 2017'!H82</f>
        <v>1</v>
      </c>
      <c r="F83" s="24">
        <f>'[1]Заявка 2017'!O82</f>
        <v>11871.012000000001</v>
      </c>
      <c r="G83" s="22">
        <f t="shared" si="1"/>
        <v>11871.012000000001</v>
      </c>
      <c r="H83" s="11"/>
      <c r="I83" s="11"/>
      <c r="J83" s="11"/>
      <c r="K83" s="11"/>
      <c r="L83" s="11"/>
      <c r="M83" s="11"/>
      <c r="N83" s="11"/>
    </row>
    <row r="84" spans="1:14" x14ac:dyDescent="0.2">
      <c r="A84" s="11">
        <v>77</v>
      </c>
      <c r="B84" s="19" t="s">
        <v>268</v>
      </c>
      <c r="C84" s="19" t="s">
        <v>54</v>
      </c>
      <c r="D84" s="20" t="s">
        <v>202</v>
      </c>
      <c r="E84" s="21">
        <f>'[1]Заявка 2017'!H83</f>
        <v>3</v>
      </c>
      <c r="F84" s="24">
        <f>'[1]Заявка 2017'!O83</f>
        <v>588.87599999999998</v>
      </c>
      <c r="G84" s="22">
        <f t="shared" si="1"/>
        <v>1766.6279999999999</v>
      </c>
      <c r="H84" s="11"/>
      <c r="I84" s="11"/>
      <c r="J84" s="11"/>
      <c r="K84" s="11"/>
      <c r="L84" s="11"/>
      <c r="M84" s="11"/>
      <c r="N84" s="11"/>
    </row>
    <row r="85" spans="1:14" x14ac:dyDescent="0.2">
      <c r="A85" s="11">
        <v>78</v>
      </c>
      <c r="B85" s="19" t="s">
        <v>269</v>
      </c>
      <c r="C85" s="19" t="s">
        <v>178</v>
      </c>
      <c r="D85" s="20" t="s">
        <v>202</v>
      </c>
      <c r="E85" s="21">
        <f>'[1]Заявка 2017'!H84</f>
        <v>1</v>
      </c>
      <c r="F85" s="24">
        <f>'[1]Заявка 2017'!O84</f>
        <v>13566.179999999998</v>
      </c>
      <c r="G85" s="22">
        <f t="shared" si="1"/>
        <v>13566.179999999998</v>
      </c>
      <c r="H85" s="11"/>
      <c r="I85" s="11"/>
      <c r="J85" s="11"/>
      <c r="K85" s="11"/>
      <c r="L85" s="11"/>
      <c r="M85" s="11"/>
      <c r="N85" s="11"/>
    </row>
    <row r="86" spans="1:14" x14ac:dyDescent="0.2">
      <c r="A86" s="11">
        <v>79</v>
      </c>
      <c r="B86" s="19" t="s">
        <v>270</v>
      </c>
      <c r="C86" s="19" t="s">
        <v>53</v>
      </c>
      <c r="D86" s="20" t="s">
        <v>202</v>
      </c>
      <c r="E86" s="21">
        <f>'[1]Заявка 2017'!H85</f>
        <v>2</v>
      </c>
      <c r="F86" s="24">
        <f>'[1]Заявка 2017'!O85</f>
        <v>2046.816</v>
      </c>
      <c r="G86" s="22">
        <f t="shared" si="1"/>
        <v>4093.6320000000001</v>
      </c>
      <c r="H86" s="11"/>
      <c r="I86" s="11"/>
      <c r="J86" s="11"/>
      <c r="K86" s="11"/>
      <c r="L86" s="11"/>
      <c r="M86" s="11"/>
      <c r="N86" s="11"/>
    </row>
    <row r="87" spans="1:14" x14ac:dyDescent="0.2">
      <c r="A87" s="11">
        <v>80</v>
      </c>
      <c r="B87" s="19" t="s">
        <v>271</v>
      </c>
      <c r="C87" s="19" t="s">
        <v>179</v>
      </c>
      <c r="D87" s="20" t="s">
        <v>202</v>
      </c>
      <c r="E87" s="21">
        <f>'[1]Заявка 2017'!H86</f>
        <v>1</v>
      </c>
      <c r="F87" s="24">
        <f>'[1]Заявка 2017'!O86</f>
        <v>16788.768</v>
      </c>
      <c r="G87" s="22">
        <f t="shared" si="1"/>
        <v>16788.768</v>
      </c>
      <c r="H87" s="11"/>
      <c r="I87" s="11"/>
      <c r="J87" s="11"/>
      <c r="K87" s="11"/>
      <c r="L87" s="11"/>
      <c r="M87" s="11"/>
      <c r="N87" s="11"/>
    </row>
    <row r="88" spans="1:14" x14ac:dyDescent="0.2">
      <c r="A88" s="11">
        <v>81</v>
      </c>
      <c r="B88" s="19" t="s">
        <v>272</v>
      </c>
      <c r="C88" s="19" t="s">
        <v>180</v>
      </c>
      <c r="D88" s="20" t="s">
        <v>202</v>
      </c>
      <c r="E88" s="21">
        <f>'[1]Заявка 2017'!H87</f>
        <v>1</v>
      </c>
      <c r="F88" s="24">
        <f>'[1]Заявка 2017'!O87</f>
        <v>2550.9959999999996</v>
      </c>
      <c r="G88" s="22">
        <f t="shared" si="1"/>
        <v>2550.9959999999996</v>
      </c>
      <c r="H88" s="11"/>
      <c r="I88" s="11"/>
      <c r="J88" s="11"/>
      <c r="K88" s="11"/>
      <c r="L88" s="11"/>
      <c r="M88" s="11"/>
      <c r="N88" s="11"/>
    </row>
    <row r="89" spans="1:14" x14ac:dyDescent="0.2">
      <c r="A89" s="11">
        <v>82</v>
      </c>
      <c r="B89" s="19" t="s">
        <v>273</v>
      </c>
      <c r="C89" s="19" t="s">
        <v>181</v>
      </c>
      <c r="D89" s="20" t="s">
        <v>202</v>
      </c>
      <c r="E89" s="21">
        <f>'[1]Заявка 2017'!H88</f>
        <v>6</v>
      </c>
      <c r="F89" s="24">
        <f>'[1]Заявка 2017'!O88</f>
        <v>377.03999999999996</v>
      </c>
      <c r="G89" s="22">
        <f t="shared" si="1"/>
        <v>2262.2399999999998</v>
      </c>
      <c r="H89" s="11"/>
      <c r="I89" s="11"/>
      <c r="J89" s="11"/>
      <c r="K89" s="11"/>
      <c r="L89" s="11"/>
      <c r="M89" s="11"/>
      <c r="N89" s="11"/>
    </row>
    <row r="90" spans="1:14" x14ac:dyDescent="0.2">
      <c r="A90" s="11">
        <v>83</v>
      </c>
      <c r="B90" s="19" t="s">
        <v>274</v>
      </c>
      <c r="C90" s="19" t="s">
        <v>182</v>
      </c>
      <c r="D90" s="20" t="s">
        <v>202</v>
      </c>
      <c r="E90" s="21">
        <f>'[1]Заявка 2017'!H89</f>
        <v>1</v>
      </c>
      <c r="F90" s="24">
        <f>'[1]Заявка 2017'!O89</f>
        <v>2149.944</v>
      </c>
      <c r="G90" s="22">
        <f t="shared" si="1"/>
        <v>2149.944</v>
      </c>
      <c r="H90" s="11"/>
      <c r="I90" s="11"/>
      <c r="J90" s="11"/>
      <c r="K90" s="11"/>
      <c r="L90" s="11"/>
      <c r="M90" s="11"/>
      <c r="N90" s="11"/>
    </row>
    <row r="91" spans="1:14" x14ac:dyDescent="0.2">
      <c r="A91" s="11">
        <v>84</v>
      </c>
      <c r="B91" s="19" t="s">
        <v>218</v>
      </c>
      <c r="C91" s="19" t="s">
        <v>183</v>
      </c>
      <c r="D91" s="20" t="s">
        <v>202</v>
      </c>
      <c r="E91" s="21">
        <f>'[1]Заявка 2017'!H90</f>
        <v>1</v>
      </c>
      <c r="F91" s="24">
        <f>'[1]Заявка 2017'!O90</f>
        <v>14292.551999999998</v>
      </c>
      <c r="G91" s="22">
        <f t="shared" si="1"/>
        <v>14292.551999999998</v>
      </c>
      <c r="H91" s="11"/>
      <c r="I91" s="11"/>
      <c r="J91" s="11"/>
      <c r="K91" s="11"/>
      <c r="L91" s="11"/>
      <c r="M91" s="11"/>
      <c r="N91" s="11"/>
    </row>
    <row r="92" spans="1:14" x14ac:dyDescent="0.2">
      <c r="A92" s="11">
        <v>85</v>
      </c>
      <c r="B92" s="19" t="s">
        <v>275</v>
      </c>
      <c r="C92" s="19" t="s">
        <v>52</v>
      </c>
      <c r="D92" s="20" t="s">
        <v>202</v>
      </c>
      <c r="E92" s="21">
        <f>'[1]Заявка 2017'!H91</f>
        <v>1</v>
      </c>
      <c r="F92" s="24">
        <f>'[1]Заявка 2017'!O91</f>
        <v>1320.972</v>
      </c>
      <c r="G92" s="22">
        <f t="shared" si="1"/>
        <v>1320.972</v>
      </c>
      <c r="H92" s="11"/>
      <c r="I92" s="11"/>
      <c r="J92" s="11"/>
      <c r="K92" s="11"/>
      <c r="L92" s="11"/>
      <c r="M92" s="11"/>
      <c r="N92" s="11"/>
    </row>
    <row r="93" spans="1:14" x14ac:dyDescent="0.2">
      <c r="A93" s="11">
        <v>86</v>
      </c>
      <c r="B93" s="19" t="s">
        <v>276</v>
      </c>
      <c r="C93" s="19" t="s">
        <v>47</v>
      </c>
      <c r="D93" s="20" t="s">
        <v>202</v>
      </c>
      <c r="E93" s="21">
        <f>'[1]Заявка 2017'!H92</f>
        <v>16</v>
      </c>
      <c r="F93" s="24">
        <f>'[1]Заявка 2017'!O92</f>
        <v>92.231999999999999</v>
      </c>
      <c r="G93" s="22">
        <f t="shared" si="1"/>
        <v>1475.712</v>
      </c>
      <c r="H93" s="11"/>
      <c r="I93" s="11"/>
      <c r="J93" s="11"/>
      <c r="K93" s="11"/>
      <c r="L93" s="11"/>
      <c r="M93" s="11"/>
      <c r="N93" s="11"/>
    </row>
    <row r="94" spans="1:14" x14ac:dyDescent="0.2">
      <c r="A94" s="11">
        <v>87</v>
      </c>
      <c r="B94" s="19" t="s">
        <v>277</v>
      </c>
      <c r="C94" s="19" t="s">
        <v>184</v>
      </c>
      <c r="D94" s="20" t="s">
        <v>202</v>
      </c>
      <c r="E94" s="21">
        <f>'[1]Заявка 2017'!H93</f>
        <v>1</v>
      </c>
      <c r="F94" s="24">
        <f>'[1]Заявка 2017'!O93</f>
        <v>22418.831999999999</v>
      </c>
      <c r="G94" s="22">
        <f t="shared" si="1"/>
        <v>22418.831999999999</v>
      </c>
      <c r="H94" s="11"/>
      <c r="I94" s="11"/>
      <c r="J94" s="11"/>
      <c r="K94" s="11"/>
      <c r="L94" s="11"/>
      <c r="M94" s="11"/>
      <c r="N94" s="11"/>
    </row>
    <row r="95" spans="1:14" x14ac:dyDescent="0.2">
      <c r="A95" s="11">
        <v>88</v>
      </c>
      <c r="B95" s="19" t="s">
        <v>278</v>
      </c>
      <c r="C95" s="19" t="s">
        <v>185</v>
      </c>
      <c r="D95" s="20" t="s">
        <v>202</v>
      </c>
      <c r="E95" s="21">
        <f>'[1]Заявка 2017'!H94</f>
        <v>1</v>
      </c>
      <c r="F95" s="24">
        <f>'[1]Заявка 2017'!O94</f>
        <v>5346.3119999999999</v>
      </c>
      <c r="G95" s="22">
        <f t="shared" si="1"/>
        <v>5346.3119999999999</v>
      </c>
      <c r="H95" s="11"/>
      <c r="I95" s="11"/>
      <c r="J95" s="11"/>
      <c r="K95" s="11"/>
      <c r="L95" s="11"/>
      <c r="M95" s="11"/>
      <c r="N95" s="11"/>
    </row>
    <row r="96" spans="1:14" x14ac:dyDescent="0.2">
      <c r="A96" s="11">
        <v>89</v>
      </c>
      <c r="B96" s="19" t="s">
        <v>279</v>
      </c>
      <c r="C96" s="19" t="s">
        <v>45</v>
      </c>
      <c r="D96" s="20" t="s">
        <v>202</v>
      </c>
      <c r="E96" s="21">
        <f>'[1]Заявка 2017'!H95</f>
        <v>1</v>
      </c>
      <c r="F96" s="24">
        <f>'[1]Заявка 2017'!O95</f>
        <v>4239.4919999999993</v>
      </c>
      <c r="G96" s="22">
        <f t="shared" si="1"/>
        <v>4239.4919999999993</v>
      </c>
      <c r="H96" s="11"/>
      <c r="I96" s="11"/>
      <c r="J96" s="11"/>
      <c r="K96" s="11"/>
      <c r="L96" s="11"/>
      <c r="M96" s="11"/>
      <c r="N96" s="11"/>
    </row>
    <row r="97" spans="1:14" x14ac:dyDescent="0.2">
      <c r="A97" s="11">
        <v>90</v>
      </c>
      <c r="B97" s="19" t="s">
        <v>280</v>
      </c>
      <c r="C97" s="19" t="s">
        <v>43</v>
      </c>
      <c r="D97" s="20" t="s">
        <v>202</v>
      </c>
      <c r="E97" s="21">
        <f>'[1]Заявка 2017'!H96</f>
        <v>1</v>
      </c>
      <c r="F97" s="24">
        <f>'[1]Заявка 2017'!O96</f>
        <v>5127.1680000000006</v>
      </c>
      <c r="G97" s="22">
        <f t="shared" si="1"/>
        <v>5127.1680000000006</v>
      </c>
      <c r="H97" s="11"/>
      <c r="I97" s="11"/>
      <c r="J97" s="11"/>
      <c r="K97" s="11"/>
      <c r="L97" s="11"/>
      <c r="M97" s="11"/>
      <c r="N97" s="11"/>
    </row>
    <row r="98" spans="1:14" x14ac:dyDescent="0.2">
      <c r="A98" s="11">
        <v>91</v>
      </c>
      <c r="B98" s="19" t="s">
        <v>281</v>
      </c>
      <c r="C98" s="19" t="s">
        <v>42</v>
      </c>
      <c r="D98" s="20" t="s">
        <v>202</v>
      </c>
      <c r="E98" s="21">
        <f>'[1]Заявка 2017'!H97</f>
        <v>1</v>
      </c>
      <c r="F98" s="24">
        <f>'[1]Заявка 2017'!O97</f>
        <v>2968.752</v>
      </c>
      <c r="G98" s="22">
        <f t="shared" si="1"/>
        <v>2968.752</v>
      </c>
      <c r="H98" s="11"/>
      <c r="I98" s="11"/>
      <c r="J98" s="11"/>
      <c r="K98" s="11"/>
      <c r="L98" s="11"/>
      <c r="M98" s="11"/>
      <c r="N98" s="11"/>
    </row>
    <row r="99" spans="1:14" x14ac:dyDescent="0.2">
      <c r="A99" s="11">
        <v>92</v>
      </c>
      <c r="B99" s="19" t="s">
        <v>282</v>
      </c>
      <c r="C99" s="19" t="s">
        <v>186</v>
      </c>
      <c r="D99" s="20" t="s">
        <v>202</v>
      </c>
      <c r="E99" s="21">
        <f>'[1]Заявка 2017'!H98</f>
        <v>1</v>
      </c>
      <c r="F99" s="24">
        <f>'[1]Заявка 2017'!O98</f>
        <v>1296.336</v>
      </c>
      <c r="G99" s="22">
        <f t="shared" si="1"/>
        <v>1296.336</v>
      </c>
      <c r="H99" s="11"/>
      <c r="I99" s="11"/>
      <c r="J99" s="11"/>
      <c r="K99" s="11"/>
      <c r="L99" s="11"/>
      <c r="M99" s="11"/>
      <c r="N99" s="11"/>
    </row>
    <row r="100" spans="1:14" x14ac:dyDescent="0.2">
      <c r="A100" s="11">
        <v>93</v>
      </c>
      <c r="B100" s="19" t="s">
        <v>283</v>
      </c>
      <c r="C100" s="19" t="s">
        <v>41</v>
      </c>
      <c r="D100" s="20" t="s">
        <v>202</v>
      </c>
      <c r="E100" s="21">
        <f>'[1]Заявка 2017'!H99</f>
        <v>12</v>
      </c>
      <c r="F100" s="24">
        <f>'[1]Заявка 2017'!O99</f>
        <v>2364.4319999999998</v>
      </c>
      <c r="G100" s="22">
        <f t="shared" si="1"/>
        <v>28373.183999999997</v>
      </c>
      <c r="H100" s="11"/>
      <c r="I100" s="11"/>
      <c r="J100" s="11"/>
      <c r="K100" s="11"/>
      <c r="L100" s="11"/>
      <c r="M100" s="11"/>
      <c r="N100" s="11"/>
    </row>
    <row r="101" spans="1:14" x14ac:dyDescent="0.2">
      <c r="A101" s="11">
        <v>94</v>
      </c>
      <c r="B101" s="19" t="s">
        <v>284</v>
      </c>
      <c r="C101" s="19" t="s">
        <v>40</v>
      </c>
      <c r="D101" s="20" t="s">
        <v>202</v>
      </c>
      <c r="E101" s="21">
        <f>'[1]Заявка 2017'!H100</f>
        <v>1</v>
      </c>
      <c r="F101" s="24">
        <f>'[1]Заявка 2017'!O100</f>
        <v>76609.212</v>
      </c>
      <c r="G101" s="22">
        <f t="shared" si="1"/>
        <v>76609.212</v>
      </c>
      <c r="H101" s="11"/>
      <c r="I101" s="11"/>
      <c r="J101" s="11"/>
      <c r="K101" s="11"/>
      <c r="L101" s="11"/>
      <c r="M101" s="11"/>
      <c r="N101" s="11"/>
    </row>
    <row r="102" spans="1:14" x14ac:dyDescent="0.2">
      <c r="A102" s="11">
        <v>95</v>
      </c>
      <c r="B102" s="19" t="s">
        <v>230</v>
      </c>
      <c r="C102" s="19" t="s">
        <v>187</v>
      </c>
      <c r="D102" s="20" t="s">
        <v>202</v>
      </c>
      <c r="E102" s="21">
        <f>'[1]Заявка 2017'!H101</f>
        <v>6</v>
      </c>
      <c r="F102" s="24">
        <f>'[1]Заявка 2017'!O101</f>
        <v>1615.848</v>
      </c>
      <c r="G102" s="22">
        <f t="shared" si="1"/>
        <v>9695.0879999999997</v>
      </c>
      <c r="H102" s="11"/>
      <c r="I102" s="11"/>
      <c r="J102" s="11"/>
      <c r="K102" s="11"/>
      <c r="L102" s="11"/>
      <c r="M102" s="11"/>
      <c r="N102" s="11"/>
    </row>
    <row r="103" spans="1:14" x14ac:dyDescent="0.2">
      <c r="A103" s="11">
        <v>96</v>
      </c>
      <c r="B103" s="19" t="s">
        <v>231</v>
      </c>
      <c r="C103" s="19" t="s">
        <v>108</v>
      </c>
      <c r="D103" s="20" t="s">
        <v>202</v>
      </c>
      <c r="E103" s="21">
        <f>'[1]Заявка 2017'!H102</f>
        <v>6</v>
      </c>
      <c r="F103" s="24">
        <f>'[1]Заявка 2017'!O102</f>
        <v>1285.5359999999998</v>
      </c>
      <c r="G103" s="22">
        <f t="shared" si="1"/>
        <v>7713.2159999999985</v>
      </c>
      <c r="H103" s="11"/>
      <c r="I103" s="11"/>
      <c r="J103" s="11"/>
      <c r="K103" s="11"/>
      <c r="L103" s="11"/>
      <c r="M103" s="11"/>
      <c r="N103" s="11"/>
    </row>
    <row r="104" spans="1:14" x14ac:dyDescent="0.2">
      <c r="A104" s="11">
        <v>97</v>
      </c>
      <c r="B104" s="19" t="s">
        <v>232</v>
      </c>
      <c r="C104" s="19" t="s">
        <v>153</v>
      </c>
      <c r="D104" s="20" t="s">
        <v>202</v>
      </c>
      <c r="E104" s="21">
        <f>'[1]Заявка 2017'!H103</f>
        <v>1</v>
      </c>
      <c r="F104" s="24">
        <f>'[1]Заявка 2017'!O103</f>
        <v>10318.74</v>
      </c>
      <c r="G104" s="22">
        <f t="shared" si="1"/>
        <v>10318.74</v>
      </c>
      <c r="H104" s="11"/>
      <c r="I104" s="11"/>
      <c r="J104" s="11"/>
      <c r="K104" s="11"/>
      <c r="L104" s="11"/>
      <c r="M104" s="11"/>
      <c r="N104" s="11"/>
    </row>
    <row r="105" spans="1:14" x14ac:dyDescent="0.2">
      <c r="A105" s="11">
        <v>98</v>
      </c>
      <c r="B105" s="19" t="s">
        <v>233</v>
      </c>
      <c r="C105" s="19" t="s">
        <v>100</v>
      </c>
      <c r="D105" s="20" t="s">
        <v>202</v>
      </c>
      <c r="E105" s="21">
        <f>'[1]Заявка 2017'!H104</f>
        <v>80</v>
      </c>
      <c r="F105" s="24">
        <f>'[1]Заявка 2017'!O104</f>
        <v>23.532</v>
      </c>
      <c r="G105" s="22">
        <f t="shared" si="1"/>
        <v>1882.56</v>
      </c>
      <c r="H105" s="11"/>
      <c r="I105" s="11"/>
      <c r="J105" s="11"/>
      <c r="K105" s="11"/>
      <c r="L105" s="11"/>
      <c r="M105" s="11"/>
      <c r="N105" s="11"/>
    </row>
    <row r="106" spans="1:14" x14ac:dyDescent="0.2">
      <c r="A106" s="11">
        <v>99</v>
      </c>
      <c r="B106" s="19" t="s">
        <v>233</v>
      </c>
      <c r="C106" s="19" t="s">
        <v>188</v>
      </c>
      <c r="D106" s="20" t="s">
        <v>202</v>
      </c>
      <c r="E106" s="21">
        <f>'[1]Заявка 2017'!H105</f>
        <v>80</v>
      </c>
      <c r="F106" s="24">
        <f>'[1]Заявка 2017'!O105</f>
        <v>35.531999999999996</v>
      </c>
      <c r="G106" s="22">
        <f t="shared" si="1"/>
        <v>2842.5599999999995</v>
      </c>
      <c r="H106" s="11"/>
      <c r="I106" s="11"/>
      <c r="J106" s="11"/>
      <c r="K106" s="11"/>
      <c r="L106" s="11"/>
      <c r="M106" s="11"/>
      <c r="N106" s="11"/>
    </row>
    <row r="107" spans="1:14" x14ac:dyDescent="0.2">
      <c r="A107" s="11">
        <v>100</v>
      </c>
      <c r="B107" s="19" t="s">
        <v>235</v>
      </c>
      <c r="C107" s="19" t="s">
        <v>95</v>
      </c>
      <c r="D107" s="20" t="s">
        <v>202</v>
      </c>
      <c r="E107" s="21">
        <f>'[1]Заявка 2017'!H106</f>
        <v>1</v>
      </c>
      <c r="F107" s="24">
        <f>'[1]Заявка 2017'!O106</f>
        <v>6682.0919999999996</v>
      </c>
      <c r="G107" s="22">
        <f t="shared" si="1"/>
        <v>6682.0919999999996</v>
      </c>
      <c r="H107" s="11"/>
      <c r="I107" s="11"/>
      <c r="J107" s="11"/>
      <c r="K107" s="11"/>
      <c r="L107" s="11"/>
      <c r="M107" s="11"/>
      <c r="N107" s="11"/>
    </row>
    <row r="108" spans="1:14" x14ac:dyDescent="0.2">
      <c r="A108" s="11">
        <v>101</v>
      </c>
      <c r="B108" s="19" t="s">
        <v>285</v>
      </c>
      <c r="C108" s="19" t="s">
        <v>189</v>
      </c>
      <c r="D108" s="20" t="s">
        <v>202</v>
      </c>
      <c r="E108" s="21">
        <f>'[1]Заявка 2017'!H107</f>
        <v>1</v>
      </c>
      <c r="F108" s="24">
        <f>'[1]Заявка 2017'!O107</f>
        <v>12579.84</v>
      </c>
      <c r="G108" s="22">
        <f t="shared" si="1"/>
        <v>12579.84</v>
      </c>
      <c r="H108" s="11"/>
      <c r="I108" s="11"/>
      <c r="J108" s="11"/>
      <c r="K108" s="11"/>
      <c r="L108" s="11"/>
      <c r="M108" s="11"/>
      <c r="N108" s="11"/>
    </row>
    <row r="109" spans="1:14" x14ac:dyDescent="0.2">
      <c r="A109" s="11">
        <v>102</v>
      </c>
      <c r="B109" s="19" t="s">
        <v>238</v>
      </c>
      <c r="C109" s="19" t="s">
        <v>190</v>
      </c>
      <c r="D109" s="20" t="s">
        <v>202</v>
      </c>
      <c r="E109" s="21">
        <f>'[1]Заявка 2017'!H108</f>
        <v>2</v>
      </c>
      <c r="F109" s="24">
        <f>'[1]Заявка 2017'!O108</f>
        <v>3534.96</v>
      </c>
      <c r="G109" s="22">
        <f t="shared" si="1"/>
        <v>7069.92</v>
      </c>
      <c r="H109" s="11"/>
      <c r="I109" s="11"/>
      <c r="J109" s="11"/>
      <c r="K109" s="11"/>
      <c r="L109" s="11"/>
      <c r="M109" s="11"/>
      <c r="N109" s="11"/>
    </row>
    <row r="110" spans="1:14" x14ac:dyDescent="0.2">
      <c r="A110" s="11">
        <v>103</v>
      </c>
      <c r="B110" s="19" t="s">
        <v>239</v>
      </c>
      <c r="C110" s="19" t="s">
        <v>191</v>
      </c>
      <c r="D110" s="20" t="s">
        <v>202</v>
      </c>
      <c r="E110" s="21">
        <f>'[1]Заявка 2017'!H109</f>
        <v>1</v>
      </c>
      <c r="F110" s="24">
        <f>'[1]Заявка 2017'!O109</f>
        <v>2477.2800000000002</v>
      </c>
      <c r="G110" s="22">
        <f t="shared" si="1"/>
        <v>2477.2800000000002</v>
      </c>
      <c r="H110" s="11"/>
      <c r="I110" s="11"/>
      <c r="J110" s="11"/>
      <c r="K110" s="11"/>
      <c r="L110" s="11"/>
      <c r="M110" s="11"/>
      <c r="N110" s="11"/>
    </row>
    <row r="111" spans="1:14" x14ac:dyDescent="0.2">
      <c r="A111" s="11">
        <v>104</v>
      </c>
      <c r="B111" s="19" t="s">
        <v>238</v>
      </c>
      <c r="C111" s="19" t="s">
        <v>192</v>
      </c>
      <c r="D111" s="20" t="s">
        <v>202</v>
      </c>
      <c r="E111" s="21">
        <f>'[1]Заявка 2017'!H110</f>
        <v>2</v>
      </c>
      <c r="F111" s="24">
        <f>'[1]Заявка 2017'!O110</f>
        <v>5126.16</v>
      </c>
      <c r="G111" s="22">
        <f t="shared" si="1"/>
        <v>10252.32</v>
      </c>
      <c r="H111" s="11"/>
      <c r="I111" s="11"/>
      <c r="J111" s="11"/>
      <c r="K111" s="11"/>
      <c r="L111" s="11"/>
      <c r="M111" s="11"/>
      <c r="N111" s="11"/>
    </row>
    <row r="112" spans="1:14" x14ac:dyDescent="0.2">
      <c r="A112" s="11">
        <v>105</v>
      </c>
      <c r="B112" s="19" t="s">
        <v>286</v>
      </c>
      <c r="C112" s="19" t="s">
        <v>193</v>
      </c>
      <c r="D112" s="20" t="s">
        <v>202</v>
      </c>
      <c r="E112" s="21">
        <f>'[1]Заявка 2017'!H111</f>
        <v>1</v>
      </c>
      <c r="F112" s="24">
        <f>'[1]Заявка 2017'!O111</f>
        <v>1878.24</v>
      </c>
      <c r="G112" s="22">
        <f t="shared" si="1"/>
        <v>1878.24</v>
      </c>
      <c r="H112" s="11"/>
      <c r="I112" s="11"/>
      <c r="J112" s="11"/>
      <c r="K112" s="11"/>
      <c r="L112" s="11"/>
      <c r="M112" s="11"/>
      <c r="N112" s="11"/>
    </row>
    <row r="113" spans="1:14" x14ac:dyDescent="0.2">
      <c r="A113" s="11">
        <v>106</v>
      </c>
      <c r="B113" s="19" t="s">
        <v>287</v>
      </c>
      <c r="C113" s="19" t="s">
        <v>194</v>
      </c>
      <c r="D113" s="20" t="s">
        <v>202</v>
      </c>
      <c r="E113" s="21">
        <f>'[1]Заявка 2017'!H112</f>
        <v>1</v>
      </c>
      <c r="F113" s="24">
        <f>'[1]Заявка 2017'!O112</f>
        <v>1878.24</v>
      </c>
      <c r="G113" s="22">
        <f t="shared" si="1"/>
        <v>1878.24</v>
      </c>
      <c r="H113" s="11"/>
      <c r="I113" s="11"/>
      <c r="J113" s="11"/>
      <c r="K113" s="11"/>
      <c r="L113" s="11"/>
      <c r="M113" s="11"/>
      <c r="N113" s="11"/>
    </row>
    <row r="114" spans="1:14" x14ac:dyDescent="0.2">
      <c r="A114" s="11">
        <v>107</v>
      </c>
      <c r="B114" s="19" t="s">
        <v>288</v>
      </c>
      <c r="C114" s="19" t="s">
        <v>195</v>
      </c>
      <c r="D114" s="20" t="s">
        <v>202</v>
      </c>
      <c r="E114" s="21">
        <f>'[1]Заявка 2017'!H113</f>
        <v>1</v>
      </c>
      <c r="F114" s="24">
        <f>'[1]Заявка 2017'!O113</f>
        <v>5762.6399999999994</v>
      </c>
      <c r="G114" s="22">
        <f t="shared" si="1"/>
        <v>5762.6399999999994</v>
      </c>
      <c r="H114" s="11"/>
      <c r="I114" s="11"/>
      <c r="J114" s="11"/>
      <c r="K114" s="11"/>
      <c r="L114" s="11"/>
      <c r="M114" s="11"/>
      <c r="N114" s="11"/>
    </row>
    <row r="115" spans="1:14" x14ac:dyDescent="0.2">
      <c r="A115" s="11">
        <v>108</v>
      </c>
      <c r="B115" s="19" t="s">
        <v>289</v>
      </c>
      <c r="C115" s="19" t="s">
        <v>196</v>
      </c>
      <c r="D115" s="20" t="s">
        <v>202</v>
      </c>
      <c r="E115" s="21">
        <f>'[1]Заявка 2017'!H114</f>
        <v>1</v>
      </c>
      <c r="F115" s="24">
        <f>'[1]Заявка 2017'!O114</f>
        <v>5762.6399999999994</v>
      </c>
      <c r="G115" s="22">
        <f t="shared" si="1"/>
        <v>5762.6399999999994</v>
      </c>
      <c r="H115" s="11"/>
      <c r="I115" s="11"/>
      <c r="J115" s="11"/>
      <c r="K115" s="11"/>
      <c r="L115" s="11"/>
      <c r="M115" s="11"/>
      <c r="N115" s="11"/>
    </row>
    <row r="116" spans="1:14" x14ac:dyDescent="0.2">
      <c r="A116" s="11">
        <v>109</v>
      </c>
      <c r="B116" s="19" t="s">
        <v>244</v>
      </c>
      <c r="C116" s="19" t="s">
        <v>166</v>
      </c>
      <c r="D116" s="20" t="s">
        <v>202</v>
      </c>
      <c r="E116" s="21">
        <f>'[1]Заявка 2017'!H115</f>
        <v>2</v>
      </c>
      <c r="F116" s="24">
        <f>'[1]Заявка 2017'!O115</f>
        <v>27527.759999999998</v>
      </c>
      <c r="G116" s="22">
        <f t="shared" si="1"/>
        <v>55055.519999999997</v>
      </c>
      <c r="H116" s="11"/>
      <c r="I116" s="11"/>
      <c r="J116" s="11"/>
      <c r="K116" s="11"/>
      <c r="L116" s="11"/>
      <c r="M116" s="11"/>
      <c r="N116" s="11"/>
    </row>
    <row r="117" spans="1:14" x14ac:dyDescent="0.2">
      <c r="A117" s="11">
        <v>110</v>
      </c>
      <c r="B117" s="19" t="s">
        <v>290</v>
      </c>
      <c r="C117" s="19" t="s">
        <v>197</v>
      </c>
      <c r="D117" s="20" t="s">
        <v>202</v>
      </c>
      <c r="E117" s="21">
        <f>'[1]Заявка 2017'!H116</f>
        <v>2</v>
      </c>
      <c r="F117" s="24">
        <f>'[1]Заявка 2017'!O116</f>
        <v>8860.7999999999993</v>
      </c>
      <c r="G117" s="22">
        <f t="shared" si="1"/>
        <v>17721.599999999999</v>
      </c>
      <c r="H117" s="11"/>
      <c r="I117" s="11"/>
      <c r="J117" s="11"/>
      <c r="K117" s="11"/>
      <c r="L117" s="11"/>
      <c r="M117" s="11"/>
      <c r="N117" s="11"/>
    </row>
    <row r="118" spans="1:14" x14ac:dyDescent="0.2">
      <c r="A118" s="11">
        <v>111</v>
      </c>
      <c r="B118" s="19" t="s">
        <v>291</v>
      </c>
      <c r="C118" s="19" t="s">
        <v>198</v>
      </c>
      <c r="D118" s="20" t="s">
        <v>202</v>
      </c>
      <c r="E118" s="21">
        <f>'[1]Заявка 2017'!H117</f>
        <v>2</v>
      </c>
      <c r="F118" s="24">
        <f>'[1]Заявка 2017'!O117</f>
        <v>1179.3599999999999</v>
      </c>
      <c r="G118" s="22">
        <f t="shared" si="1"/>
        <v>2358.7199999999998</v>
      </c>
      <c r="H118" s="11"/>
      <c r="I118" s="11"/>
      <c r="J118" s="11"/>
      <c r="K118" s="11"/>
      <c r="L118" s="11"/>
      <c r="M118" s="11"/>
      <c r="N118" s="11"/>
    </row>
    <row r="119" spans="1:14" x14ac:dyDescent="0.2">
      <c r="A119" s="11">
        <v>112</v>
      </c>
      <c r="B119" s="19" t="s">
        <v>292</v>
      </c>
      <c r="C119" s="19" t="s">
        <v>199</v>
      </c>
      <c r="D119" s="20" t="s">
        <v>202</v>
      </c>
      <c r="E119" s="21">
        <f>'[1]Заявка 2017'!H118</f>
        <v>2</v>
      </c>
      <c r="F119" s="24">
        <f>'[1]Заявка 2017'!O118</f>
        <v>1048.32</v>
      </c>
      <c r="G119" s="22">
        <f t="shared" si="1"/>
        <v>2096.64</v>
      </c>
      <c r="H119" s="11"/>
      <c r="I119" s="11"/>
      <c r="J119" s="11"/>
      <c r="K119" s="11"/>
      <c r="L119" s="11"/>
      <c r="M119" s="11"/>
      <c r="N119" s="11"/>
    </row>
    <row r="120" spans="1:14" x14ac:dyDescent="0.2">
      <c r="A120" s="11">
        <v>113</v>
      </c>
      <c r="B120" s="19" t="s">
        <v>205</v>
      </c>
      <c r="C120" s="19" t="s">
        <v>21</v>
      </c>
      <c r="D120" s="20" t="s">
        <v>202</v>
      </c>
      <c r="E120" s="21">
        <f>'[1]Заявка 2017'!H119</f>
        <v>12</v>
      </c>
      <c r="F120" s="24">
        <f>'[1]Заявка 2017'!O119</f>
        <v>1282.9079999999999</v>
      </c>
      <c r="G120" s="22">
        <f t="shared" si="1"/>
        <v>15394.895999999999</v>
      </c>
      <c r="H120" s="11"/>
      <c r="I120" s="11"/>
      <c r="J120" s="11"/>
      <c r="K120" s="11"/>
      <c r="L120" s="11"/>
      <c r="M120" s="11"/>
      <c r="N120" s="11"/>
    </row>
    <row r="121" spans="1:14" x14ac:dyDescent="0.2">
      <c r="A121" s="11">
        <v>114</v>
      </c>
      <c r="B121" s="19" t="s">
        <v>217</v>
      </c>
      <c r="C121" s="19" t="s">
        <v>200</v>
      </c>
      <c r="D121" s="20" t="s">
        <v>202</v>
      </c>
      <c r="E121" s="21">
        <f>'[1]Заявка 2017'!H120</f>
        <v>10</v>
      </c>
      <c r="F121" s="24">
        <f>'[1]Заявка 2017'!O120</f>
        <v>1698.0119999999999</v>
      </c>
      <c r="G121" s="22">
        <f t="shared" si="1"/>
        <v>16980.12</v>
      </c>
      <c r="H121" s="11"/>
      <c r="I121" s="11"/>
      <c r="J121" s="11"/>
      <c r="K121" s="11"/>
      <c r="L121" s="11"/>
      <c r="M121" s="11"/>
      <c r="N121" s="11"/>
    </row>
    <row r="122" spans="1:14" x14ac:dyDescent="0.2">
      <c r="A122" s="11">
        <v>115</v>
      </c>
      <c r="B122" s="19" t="s">
        <v>219</v>
      </c>
      <c r="C122" s="19" t="s">
        <v>142</v>
      </c>
      <c r="D122" s="20" t="s">
        <v>202</v>
      </c>
      <c r="E122" s="21">
        <f>'[1]Заявка 2017'!H121</f>
        <v>1</v>
      </c>
      <c r="F122" s="24">
        <f>'[1]Заявка 2017'!O121</f>
        <v>1592.1479999999999</v>
      </c>
      <c r="G122" s="22">
        <f t="shared" si="1"/>
        <v>1592.1479999999999</v>
      </c>
      <c r="H122" s="11"/>
      <c r="I122" s="11"/>
      <c r="J122" s="11"/>
      <c r="K122" s="11"/>
      <c r="L122" s="11"/>
      <c r="M122" s="11"/>
      <c r="N122" s="11"/>
    </row>
    <row r="123" spans="1:14" x14ac:dyDescent="0.2">
      <c r="A123" s="11">
        <v>116</v>
      </c>
      <c r="B123" s="19" t="s">
        <v>293</v>
      </c>
      <c r="C123" s="19" t="s">
        <v>129</v>
      </c>
      <c r="D123" s="20" t="s">
        <v>202</v>
      </c>
      <c r="E123" s="21">
        <f>'[1]Заявка 2017'!H122</f>
        <v>1</v>
      </c>
      <c r="F123" s="24">
        <f>'[1]Заявка 2017'!O122</f>
        <v>5831.76</v>
      </c>
      <c r="G123" s="22">
        <f t="shared" si="1"/>
        <v>5831.76</v>
      </c>
      <c r="H123" s="11"/>
      <c r="I123" s="11"/>
      <c r="J123" s="11"/>
      <c r="K123" s="11"/>
      <c r="L123" s="11"/>
      <c r="M123" s="11"/>
      <c r="N123" s="11"/>
    </row>
    <row r="124" spans="1:14" x14ac:dyDescent="0.2">
      <c r="A124" s="11">
        <v>117</v>
      </c>
      <c r="B124" s="19" t="s">
        <v>264</v>
      </c>
      <c r="C124" s="19" t="s">
        <v>117</v>
      </c>
      <c r="D124" s="20" t="s">
        <v>202</v>
      </c>
      <c r="E124" s="21">
        <f>'[1]Заявка 2017'!H123</f>
        <v>2</v>
      </c>
      <c r="F124" s="24">
        <f>'[1]Заявка 2017'!O123</f>
        <v>7538.652</v>
      </c>
      <c r="G124" s="22">
        <f t="shared" si="1"/>
        <v>15077.304</v>
      </c>
      <c r="H124" s="11"/>
      <c r="I124" s="11"/>
      <c r="J124" s="11"/>
      <c r="K124" s="11"/>
      <c r="L124" s="11"/>
      <c r="M124" s="11"/>
      <c r="N124" s="11"/>
    </row>
    <row r="125" spans="1:14" x14ac:dyDescent="0.2">
      <c r="A125" s="11">
        <v>118</v>
      </c>
      <c r="B125" s="19" t="s">
        <v>265</v>
      </c>
      <c r="C125" s="19" t="s">
        <v>116</v>
      </c>
      <c r="D125" s="20" t="s">
        <v>202</v>
      </c>
      <c r="E125" s="21">
        <f>'[1]Заявка 2017'!H124</f>
        <v>1</v>
      </c>
      <c r="F125" s="24">
        <f>'[1]Заявка 2017'!O124</f>
        <v>4565.88</v>
      </c>
      <c r="G125" s="22">
        <f t="shared" si="1"/>
        <v>4565.88</v>
      </c>
      <c r="H125" s="11"/>
      <c r="I125" s="11"/>
      <c r="J125" s="11"/>
      <c r="K125" s="11"/>
      <c r="L125" s="11"/>
      <c r="M125" s="11"/>
      <c r="N125" s="11"/>
    </row>
    <row r="126" spans="1:14" x14ac:dyDescent="0.2">
      <c r="A126" s="11">
        <v>119</v>
      </c>
      <c r="B126" s="19" t="s">
        <v>266</v>
      </c>
      <c r="C126" s="19" t="s">
        <v>58</v>
      </c>
      <c r="D126" s="20" t="s">
        <v>202</v>
      </c>
      <c r="E126" s="21">
        <f>'[1]Заявка 2017'!H125</f>
        <v>2</v>
      </c>
      <c r="F126" s="24">
        <f>'[1]Заявка 2017'!O125</f>
        <v>11289.324000000001</v>
      </c>
      <c r="G126" s="22">
        <f t="shared" si="1"/>
        <v>22578.648000000001</v>
      </c>
      <c r="H126" s="11"/>
      <c r="I126" s="11"/>
      <c r="J126" s="11"/>
      <c r="K126" s="11"/>
      <c r="L126" s="11"/>
      <c r="M126" s="11"/>
      <c r="N126" s="11"/>
    </row>
    <row r="127" spans="1:14" x14ac:dyDescent="0.2">
      <c r="A127" s="11">
        <v>120</v>
      </c>
      <c r="B127" s="19" t="s">
        <v>267</v>
      </c>
      <c r="C127" s="19" t="s">
        <v>57</v>
      </c>
      <c r="D127" s="20" t="s">
        <v>202</v>
      </c>
      <c r="E127" s="21">
        <f>'[1]Заявка 2017'!H126</f>
        <v>2</v>
      </c>
      <c r="F127" s="24">
        <f>'[1]Заявка 2017'!O126</f>
        <v>11871.012000000001</v>
      </c>
      <c r="G127" s="22">
        <f t="shared" si="1"/>
        <v>23742.024000000001</v>
      </c>
      <c r="H127" s="11"/>
      <c r="I127" s="11"/>
      <c r="J127" s="11"/>
      <c r="K127" s="11"/>
      <c r="L127" s="11"/>
      <c r="M127" s="11"/>
      <c r="N127" s="11"/>
    </row>
    <row r="128" spans="1:14" x14ac:dyDescent="0.2">
      <c r="A128" s="11">
        <v>121</v>
      </c>
      <c r="B128" s="19" t="s">
        <v>270</v>
      </c>
      <c r="C128" s="19" t="s">
        <v>53</v>
      </c>
      <c r="D128" s="20" t="s">
        <v>202</v>
      </c>
      <c r="E128" s="21">
        <f>'[1]Заявка 2017'!H127</f>
        <v>1</v>
      </c>
      <c r="F128" s="24">
        <f>'[1]Заявка 2017'!O127</f>
        <v>2046.816</v>
      </c>
      <c r="G128" s="22">
        <f t="shared" si="1"/>
        <v>2046.816</v>
      </c>
      <c r="H128" s="11"/>
      <c r="I128" s="11"/>
      <c r="J128" s="11"/>
      <c r="K128" s="11"/>
      <c r="L128" s="11"/>
      <c r="M128" s="11"/>
      <c r="N128" s="11"/>
    </row>
    <row r="129" spans="1:14" x14ac:dyDescent="0.2">
      <c r="A129" s="11">
        <v>122</v>
      </c>
      <c r="B129" s="19" t="s">
        <v>275</v>
      </c>
      <c r="C129" s="19" t="s">
        <v>52</v>
      </c>
      <c r="D129" s="20" t="s">
        <v>202</v>
      </c>
      <c r="E129" s="21">
        <f>'[1]Заявка 2017'!H128</f>
        <v>1</v>
      </c>
      <c r="F129" s="24">
        <f>'[1]Заявка 2017'!O128</f>
        <v>1320.972</v>
      </c>
      <c r="G129" s="22">
        <f t="shared" si="1"/>
        <v>1320.972</v>
      </c>
      <c r="H129" s="11"/>
      <c r="I129" s="11"/>
      <c r="J129" s="11"/>
      <c r="K129" s="11"/>
      <c r="L129" s="11"/>
      <c r="M129" s="11"/>
      <c r="N129" s="11"/>
    </row>
    <row r="130" spans="1:14" x14ac:dyDescent="0.2">
      <c r="A130" s="11">
        <v>123</v>
      </c>
      <c r="B130" s="19" t="s">
        <v>263</v>
      </c>
      <c r="C130" s="19" t="s">
        <v>39</v>
      </c>
      <c r="D130" s="20" t="s">
        <v>202</v>
      </c>
      <c r="E130" s="21">
        <f>'[1]Заявка 2017'!H129</f>
        <v>20</v>
      </c>
      <c r="F130" s="24">
        <f>'[1]Заявка 2017'!O129</f>
        <v>900.78</v>
      </c>
      <c r="G130" s="22">
        <f t="shared" si="1"/>
        <v>18015.599999999999</v>
      </c>
      <c r="H130" s="11"/>
      <c r="I130" s="11"/>
      <c r="J130" s="11"/>
      <c r="K130" s="11"/>
      <c r="L130" s="11"/>
      <c r="M130" s="11"/>
      <c r="N130" s="11"/>
    </row>
    <row r="131" spans="1:14" x14ac:dyDescent="0.2">
      <c r="A131" s="11">
        <v>124</v>
      </c>
      <c r="B131" s="19" t="s">
        <v>294</v>
      </c>
      <c r="C131" s="19" t="s">
        <v>38</v>
      </c>
      <c r="D131" s="20" t="s">
        <v>202</v>
      </c>
      <c r="E131" s="21">
        <f>'[1]Заявка 2017'!H130</f>
        <v>20</v>
      </c>
      <c r="F131" s="24">
        <f>'[1]Заявка 2017'!O130</f>
        <v>405.81599999999997</v>
      </c>
      <c r="G131" s="22">
        <f t="shared" si="1"/>
        <v>8116.32</v>
      </c>
      <c r="H131" s="11"/>
      <c r="I131" s="11"/>
      <c r="J131" s="11"/>
      <c r="K131" s="11"/>
      <c r="L131" s="11"/>
      <c r="M131" s="11"/>
      <c r="N131" s="11"/>
    </row>
    <row r="132" spans="1:14" x14ac:dyDescent="0.2">
      <c r="A132" s="11">
        <v>125</v>
      </c>
      <c r="B132" s="19" t="s">
        <v>233</v>
      </c>
      <c r="C132" s="19" t="s">
        <v>79</v>
      </c>
      <c r="D132" s="20" t="s">
        <v>202</v>
      </c>
      <c r="E132" s="21">
        <f>'[1]Заявка 2017'!H131</f>
        <v>30</v>
      </c>
      <c r="F132" s="24">
        <f>'[1]Заявка 2017'!O131</f>
        <v>247.79999999999998</v>
      </c>
      <c r="G132" s="22">
        <f t="shared" si="1"/>
        <v>7433.9999999999991</v>
      </c>
      <c r="H132" s="11"/>
      <c r="I132" s="11"/>
      <c r="J132" s="11"/>
      <c r="K132" s="11"/>
      <c r="L132" s="11"/>
      <c r="M132" s="11"/>
      <c r="N132" s="11"/>
    </row>
    <row r="133" spans="1:14" x14ac:dyDescent="0.2">
      <c r="A133" s="11">
        <v>126</v>
      </c>
      <c r="B133" s="19" t="s">
        <v>295</v>
      </c>
      <c r="C133" s="19" t="s">
        <v>68</v>
      </c>
      <c r="D133" s="20" t="s">
        <v>202</v>
      </c>
      <c r="E133" s="21">
        <f>'[1]Заявка 2017'!H132</f>
        <v>4</v>
      </c>
      <c r="F133" s="24">
        <f>'[1]Заявка 2017'!O132</f>
        <v>4274.9279999999999</v>
      </c>
      <c r="G133" s="22">
        <f t="shared" si="1"/>
        <v>17099.712</v>
      </c>
      <c r="H133" s="11"/>
      <c r="I133" s="11"/>
      <c r="J133" s="11"/>
      <c r="K133" s="11"/>
      <c r="L133" s="11"/>
      <c r="M133" s="11"/>
      <c r="N133" s="11"/>
    </row>
    <row r="134" spans="1:14" x14ac:dyDescent="0.2">
      <c r="A134" s="11">
        <v>127</v>
      </c>
      <c r="B134" s="19" t="s">
        <v>260</v>
      </c>
      <c r="C134" s="19" t="s">
        <v>64</v>
      </c>
      <c r="D134" s="20" t="s">
        <v>202</v>
      </c>
      <c r="E134" s="21">
        <f>'[1]Заявка 2017'!H133</f>
        <v>20</v>
      </c>
      <c r="F134" s="24">
        <f>'[1]Заявка 2017'!O133</f>
        <v>305.976</v>
      </c>
      <c r="G134" s="22">
        <f t="shared" si="1"/>
        <v>6119.52</v>
      </c>
      <c r="H134" s="11"/>
      <c r="I134" s="11"/>
      <c r="J134" s="11"/>
      <c r="K134" s="11"/>
      <c r="L134" s="11"/>
      <c r="M134" s="11"/>
      <c r="N134" s="11"/>
    </row>
    <row r="135" spans="1:14" x14ac:dyDescent="0.2">
      <c r="A135" s="11">
        <v>128</v>
      </c>
      <c r="B135" s="19" t="s">
        <v>261</v>
      </c>
      <c r="C135" s="19" t="s">
        <v>141</v>
      </c>
      <c r="D135" s="20" t="s">
        <v>202</v>
      </c>
      <c r="E135" s="21">
        <f>'[1]Заявка 2017'!H134</f>
        <v>7</v>
      </c>
      <c r="F135" s="24">
        <f>'[1]Заявка 2017'!O134</f>
        <v>891.04799999999989</v>
      </c>
      <c r="G135" s="22">
        <f t="shared" si="1"/>
        <v>6237.3359999999993</v>
      </c>
      <c r="H135" s="11"/>
      <c r="I135" s="11"/>
      <c r="J135" s="11"/>
      <c r="K135" s="11"/>
      <c r="L135" s="11"/>
      <c r="M135" s="11"/>
      <c r="N135" s="11"/>
    </row>
    <row r="136" spans="1:14" x14ac:dyDescent="0.2">
      <c r="A136" s="11">
        <v>129</v>
      </c>
      <c r="B136" s="19" t="s">
        <v>210</v>
      </c>
      <c r="C136" s="19" t="s">
        <v>140</v>
      </c>
      <c r="D136" s="20" t="s">
        <v>202</v>
      </c>
      <c r="E136" s="21">
        <f>'[1]Заявка 2017'!H135</f>
        <v>2</v>
      </c>
      <c r="F136" s="24">
        <f>'[1]Заявка 2017'!O135</f>
        <v>771.85199999999998</v>
      </c>
      <c r="G136" s="22">
        <f t="shared" si="1"/>
        <v>1543.704</v>
      </c>
      <c r="H136" s="11"/>
      <c r="I136" s="11"/>
      <c r="J136" s="11"/>
      <c r="K136" s="11"/>
      <c r="L136" s="11"/>
      <c r="M136" s="11"/>
      <c r="N136" s="11"/>
    </row>
    <row r="137" spans="1:14" x14ac:dyDescent="0.2">
      <c r="A137" s="11">
        <v>130</v>
      </c>
      <c r="B137" s="19" t="s">
        <v>211</v>
      </c>
      <c r="C137" s="19" t="s">
        <v>28</v>
      </c>
      <c r="D137" s="20" t="s">
        <v>202</v>
      </c>
      <c r="E137" s="21">
        <f>'[1]Заявка 2017'!H136</f>
        <v>1</v>
      </c>
      <c r="F137" s="24">
        <f>'[1]Заявка 2017'!O136</f>
        <v>1499.712</v>
      </c>
      <c r="G137" s="22">
        <f t="shared" ref="G137:G200" si="2">E137*F137</f>
        <v>1499.712</v>
      </c>
      <c r="H137" s="11"/>
      <c r="I137" s="11"/>
      <c r="J137" s="11"/>
      <c r="K137" s="11"/>
      <c r="L137" s="11"/>
      <c r="M137" s="11"/>
      <c r="N137" s="11"/>
    </row>
    <row r="138" spans="1:14" x14ac:dyDescent="0.2">
      <c r="A138" s="11">
        <v>131</v>
      </c>
      <c r="B138" s="19" t="s">
        <v>296</v>
      </c>
      <c r="C138" s="19" t="s">
        <v>139</v>
      </c>
      <c r="D138" s="20" t="s">
        <v>202</v>
      </c>
      <c r="E138" s="21">
        <f>'[1]Заявка 2017'!H137</f>
        <v>1</v>
      </c>
      <c r="F138" s="24">
        <f>'[1]Заявка 2017'!O137</f>
        <v>2000.5079999999998</v>
      </c>
      <c r="G138" s="22">
        <f t="shared" si="2"/>
        <v>2000.5079999999998</v>
      </c>
      <c r="H138" s="11"/>
      <c r="I138" s="11"/>
      <c r="J138" s="11"/>
      <c r="K138" s="11"/>
      <c r="L138" s="11"/>
      <c r="M138" s="11"/>
      <c r="N138" s="11"/>
    </row>
    <row r="139" spans="1:14" x14ac:dyDescent="0.2">
      <c r="A139" s="11">
        <v>132</v>
      </c>
      <c r="B139" s="19" t="s">
        <v>297</v>
      </c>
      <c r="C139" s="19" t="s">
        <v>29</v>
      </c>
      <c r="D139" s="20" t="s">
        <v>202</v>
      </c>
      <c r="E139" s="21">
        <f>'[1]Заявка 2017'!H138</f>
        <v>1</v>
      </c>
      <c r="F139" s="24">
        <f>'[1]Заявка 2017'!O138</f>
        <v>15562.98</v>
      </c>
      <c r="G139" s="22">
        <f t="shared" si="2"/>
        <v>15562.98</v>
      </c>
      <c r="H139" s="11"/>
      <c r="I139" s="11"/>
      <c r="J139" s="11"/>
      <c r="K139" s="11"/>
      <c r="L139" s="11"/>
      <c r="M139" s="11"/>
      <c r="N139" s="11"/>
    </row>
    <row r="140" spans="1:14" x14ac:dyDescent="0.2">
      <c r="A140" s="11">
        <v>133</v>
      </c>
      <c r="B140" s="19" t="s">
        <v>213</v>
      </c>
      <c r="C140" s="19" t="s">
        <v>30</v>
      </c>
      <c r="D140" s="20" t="s">
        <v>202</v>
      </c>
      <c r="E140" s="21">
        <f>'[1]Заявка 2017'!H139</f>
        <v>1</v>
      </c>
      <c r="F140" s="24">
        <f>'[1]Заявка 2017'!O139</f>
        <v>14410.163999999999</v>
      </c>
      <c r="G140" s="22">
        <f t="shared" si="2"/>
        <v>14410.163999999999</v>
      </c>
      <c r="H140" s="11"/>
      <c r="I140" s="11"/>
      <c r="J140" s="11"/>
      <c r="K140" s="11"/>
      <c r="L140" s="11"/>
      <c r="M140" s="11"/>
      <c r="N140" s="11"/>
    </row>
    <row r="141" spans="1:14" x14ac:dyDescent="0.2">
      <c r="A141" s="11">
        <v>134</v>
      </c>
      <c r="B141" s="19" t="s">
        <v>217</v>
      </c>
      <c r="C141" s="19" t="s">
        <v>138</v>
      </c>
      <c r="D141" s="20" t="s">
        <v>202</v>
      </c>
      <c r="E141" s="21">
        <f>'[1]Заявка 2017'!H140</f>
        <v>10</v>
      </c>
      <c r="F141" s="24">
        <f>'[1]Заявка 2017'!O140</f>
        <v>1698.0119999999999</v>
      </c>
      <c r="G141" s="22">
        <f t="shared" si="2"/>
        <v>16980.12</v>
      </c>
      <c r="H141" s="11"/>
      <c r="I141" s="11"/>
      <c r="J141" s="11"/>
      <c r="K141" s="11"/>
      <c r="L141" s="11"/>
      <c r="M141" s="11"/>
      <c r="N141" s="11"/>
    </row>
    <row r="142" spans="1:14" x14ac:dyDescent="0.2">
      <c r="A142" s="11">
        <v>135</v>
      </c>
      <c r="B142" s="19" t="s">
        <v>219</v>
      </c>
      <c r="C142" s="19" t="s">
        <v>137</v>
      </c>
      <c r="D142" s="20" t="s">
        <v>202</v>
      </c>
      <c r="E142" s="21">
        <f>'[1]Заявка 2017'!H141</f>
        <v>1</v>
      </c>
      <c r="F142" s="24">
        <f>'[1]Заявка 2017'!O141</f>
        <v>1592.1479999999999</v>
      </c>
      <c r="G142" s="22">
        <f t="shared" si="2"/>
        <v>1592.1479999999999</v>
      </c>
      <c r="H142" s="11"/>
      <c r="I142" s="11"/>
      <c r="J142" s="11"/>
      <c r="K142" s="11"/>
      <c r="L142" s="11"/>
      <c r="M142" s="11"/>
      <c r="N142" s="11"/>
    </row>
    <row r="143" spans="1:14" x14ac:dyDescent="0.2">
      <c r="A143" s="11">
        <v>136</v>
      </c>
      <c r="B143" s="19" t="s">
        <v>221</v>
      </c>
      <c r="C143" s="19" t="s">
        <v>136</v>
      </c>
      <c r="D143" s="20" t="s">
        <v>202</v>
      </c>
      <c r="E143" s="21">
        <f>'[1]Заявка 2017'!H142</f>
        <v>4</v>
      </c>
      <c r="F143" s="24">
        <f>'[1]Заявка 2017'!O142</f>
        <v>701.73599999999999</v>
      </c>
      <c r="G143" s="22">
        <f t="shared" si="2"/>
        <v>2806.944</v>
      </c>
      <c r="H143" s="11"/>
      <c r="I143" s="11"/>
      <c r="J143" s="11"/>
      <c r="K143" s="11"/>
      <c r="L143" s="11"/>
      <c r="M143" s="11"/>
      <c r="N143" s="11"/>
    </row>
    <row r="144" spans="1:14" x14ac:dyDescent="0.2">
      <c r="A144" s="11">
        <v>137</v>
      </c>
      <c r="B144" s="19" t="s">
        <v>222</v>
      </c>
      <c r="C144" s="19" t="s">
        <v>135</v>
      </c>
      <c r="D144" s="20" t="s">
        <v>202</v>
      </c>
      <c r="E144" s="21">
        <f>'[1]Заявка 2017'!H143</f>
        <v>2</v>
      </c>
      <c r="F144" s="24">
        <f>'[1]Заявка 2017'!O143</f>
        <v>1868.8319999999999</v>
      </c>
      <c r="G144" s="22">
        <f t="shared" si="2"/>
        <v>3737.6639999999998</v>
      </c>
      <c r="H144" s="11"/>
      <c r="I144" s="11"/>
      <c r="J144" s="11"/>
      <c r="K144" s="11"/>
      <c r="L144" s="11"/>
      <c r="M144" s="11"/>
      <c r="N144" s="11"/>
    </row>
    <row r="145" spans="1:14" x14ac:dyDescent="0.2">
      <c r="A145" s="11">
        <v>138</v>
      </c>
      <c r="B145" s="19" t="s">
        <v>222</v>
      </c>
      <c r="C145" s="19" t="s">
        <v>134</v>
      </c>
      <c r="D145" s="20" t="s">
        <v>202</v>
      </c>
      <c r="E145" s="21">
        <f>'[1]Заявка 2017'!H144</f>
        <v>1</v>
      </c>
      <c r="F145" s="24">
        <f>'[1]Заявка 2017'!O144</f>
        <v>4841.82</v>
      </c>
      <c r="G145" s="22">
        <f t="shared" si="2"/>
        <v>4841.82</v>
      </c>
      <c r="H145" s="11"/>
      <c r="I145" s="11"/>
      <c r="J145" s="11"/>
      <c r="K145" s="11"/>
      <c r="L145" s="11"/>
      <c r="M145" s="11"/>
      <c r="N145" s="11"/>
    </row>
    <row r="146" spans="1:14" x14ac:dyDescent="0.2">
      <c r="A146" s="11">
        <v>139</v>
      </c>
      <c r="B146" s="19" t="s">
        <v>298</v>
      </c>
      <c r="C146" s="19" t="s">
        <v>133</v>
      </c>
      <c r="D146" s="20" t="s">
        <v>202</v>
      </c>
      <c r="E146" s="21">
        <f>'[1]Заявка 2017'!H145</f>
        <v>2</v>
      </c>
      <c r="F146" s="24">
        <f>'[1]Заявка 2017'!O145</f>
        <v>2267.556</v>
      </c>
      <c r="G146" s="22">
        <f t="shared" si="2"/>
        <v>4535.1120000000001</v>
      </c>
      <c r="H146" s="11"/>
      <c r="I146" s="11"/>
      <c r="J146" s="11"/>
      <c r="K146" s="11"/>
      <c r="L146" s="11"/>
      <c r="M146" s="11"/>
      <c r="N146" s="11"/>
    </row>
    <row r="147" spans="1:14" x14ac:dyDescent="0.2">
      <c r="A147" s="11">
        <v>140</v>
      </c>
      <c r="B147" s="19" t="s">
        <v>290</v>
      </c>
      <c r="C147" s="19" t="s">
        <v>132</v>
      </c>
      <c r="D147" s="20" t="s">
        <v>202</v>
      </c>
      <c r="E147" s="21">
        <f>'[1]Заявка 2017'!H146</f>
        <v>10</v>
      </c>
      <c r="F147" s="24">
        <f>'[1]Заявка 2017'!O146</f>
        <v>501.51599999999996</v>
      </c>
      <c r="G147" s="22">
        <f t="shared" si="2"/>
        <v>5015.16</v>
      </c>
      <c r="H147" s="11"/>
      <c r="I147" s="11"/>
      <c r="J147" s="11"/>
      <c r="K147" s="11"/>
      <c r="L147" s="11"/>
      <c r="M147" s="11"/>
      <c r="N147" s="11"/>
    </row>
    <row r="148" spans="1:14" x14ac:dyDescent="0.2">
      <c r="A148" s="11">
        <v>141</v>
      </c>
      <c r="B148" s="19" t="s">
        <v>299</v>
      </c>
      <c r="C148" s="19" t="s">
        <v>131</v>
      </c>
      <c r="D148" s="20" t="s">
        <v>202</v>
      </c>
      <c r="E148" s="21">
        <f>'[1]Заявка 2017'!H147</f>
        <v>4</v>
      </c>
      <c r="F148" s="24">
        <f>'[1]Заявка 2017'!O147</f>
        <v>2289.2280000000001</v>
      </c>
      <c r="G148" s="22">
        <f t="shared" si="2"/>
        <v>9156.9120000000003</v>
      </c>
      <c r="H148" s="11"/>
      <c r="I148" s="11"/>
      <c r="J148" s="11"/>
      <c r="K148" s="11"/>
      <c r="L148" s="11"/>
      <c r="M148" s="11"/>
      <c r="N148" s="11"/>
    </row>
    <row r="149" spans="1:14" x14ac:dyDescent="0.2">
      <c r="A149" s="11">
        <v>142</v>
      </c>
      <c r="B149" s="19" t="s">
        <v>300</v>
      </c>
      <c r="C149" s="19" t="s">
        <v>130</v>
      </c>
      <c r="D149" s="20" t="s">
        <v>202</v>
      </c>
      <c r="E149" s="21">
        <f>'[1]Заявка 2017'!H148</f>
        <v>1</v>
      </c>
      <c r="F149" s="24">
        <f>'[1]Заявка 2017'!O148</f>
        <v>11898.828</v>
      </c>
      <c r="G149" s="22">
        <f t="shared" si="2"/>
        <v>11898.828</v>
      </c>
      <c r="H149" s="11"/>
      <c r="I149" s="11"/>
      <c r="J149" s="11"/>
      <c r="K149" s="11"/>
      <c r="L149" s="11"/>
      <c r="M149" s="11"/>
      <c r="N149" s="11"/>
    </row>
    <row r="150" spans="1:14" x14ac:dyDescent="0.2">
      <c r="A150" s="11">
        <v>143</v>
      </c>
      <c r="B150" s="19" t="s">
        <v>293</v>
      </c>
      <c r="C150" s="19" t="s">
        <v>129</v>
      </c>
      <c r="D150" s="20" t="s">
        <v>202</v>
      </c>
      <c r="E150" s="21">
        <f>'[1]Заявка 2017'!H149</f>
        <v>1</v>
      </c>
      <c r="F150" s="24">
        <f>'[1]Заявка 2017'!O149</f>
        <v>5831.76</v>
      </c>
      <c r="G150" s="22">
        <f t="shared" si="2"/>
        <v>5831.76</v>
      </c>
      <c r="H150" s="11"/>
      <c r="I150" s="11"/>
      <c r="J150" s="11"/>
      <c r="K150" s="11"/>
      <c r="L150" s="11"/>
      <c r="M150" s="11"/>
      <c r="N150" s="11"/>
    </row>
    <row r="151" spans="1:14" x14ac:dyDescent="0.2">
      <c r="A151" s="11">
        <v>144</v>
      </c>
      <c r="B151" s="19" t="s">
        <v>301</v>
      </c>
      <c r="C151" s="19" t="s">
        <v>128</v>
      </c>
      <c r="D151" s="20" t="s">
        <v>201</v>
      </c>
      <c r="E151" s="21">
        <f>'[1]Заявка 2017'!H150</f>
        <v>2</v>
      </c>
      <c r="F151" s="24">
        <f>'[1]Заявка 2017'!O150</f>
        <v>9584.2199999999993</v>
      </c>
      <c r="G151" s="22">
        <f t="shared" si="2"/>
        <v>19168.439999999999</v>
      </c>
      <c r="H151" s="11"/>
      <c r="I151" s="11"/>
      <c r="J151" s="11"/>
      <c r="K151" s="11"/>
      <c r="L151" s="11"/>
      <c r="M151" s="11"/>
      <c r="N151" s="11"/>
    </row>
    <row r="152" spans="1:14" x14ac:dyDescent="0.2">
      <c r="A152" s="11">
        <v>145</v>
      </c>
      <c r="B152" s="19" t="s">
        <v>302</v>
      </c>
      <c r="C152" s="19" t="s">
        <v>127</v>
      </c>
      <c r="D152" s="20" t="s">
        <v>202</v>
      </c>
      <c r="E152" s="21">
        <f>'[1]Заявка 2017'!H151</f>
        <v>3</v>
      </c>
      <c r="F152" s="24">
        <f>'[1]Заявка 2017'!O151</f>
        <v>5077.6680000000006</v>
      </c>
      <c r="G152" s="22">
        <f t="shared" si="2"/>
        <v>15233.004000000001</v>
      </c>
      <c r="H152" s="11"/>
      <c r="I152" s="11"/>
      <c r="J152" s="11"/>
      <c r="K152" s="11"/>
      <c r="L152" s="11"/>
      <c r="M152" s="11"/>
      <c r="N152" s="11"/>
    </row>
    <row r="153" spans="1:14" x14ac:dyDescent="0.2">
      <c r="A153" s="11">
        <v>146</v>
      </c>
      <c r="B153" s="19" t="s">
        <v>303</v>
      </c>
      <c r="C153" s="19" t="s">
        <v>126</v>
      </c>
      <c r="D153" s="20" t="s">
        <v>202</v>
      </c>
      <c r="E153" s="21">
        <f>'[1]Заявка 2017'!H152</f>
        <v>1</v>
      </c>
      <c r="F153" s="24">
        <f>'[1]Заявка 2017'!O152</f>
        <v>14997.155999999999</v>
      </c>
      <c r="G153" s="22">
        <f t="shared" si="2"/>
        <v>14997.155999999999</v>
      </c>
      <c r="H153" s="11"/>
      <c r="I153" s="11"/>
      <c r="J153" s="11"/>
      <c r="K153" s="11"/>
      <c r="L153" s="11"/>
      <c r="M153" s="11"/>
      <c r="N153" s="11"/>
    </row>
    <row r="154" spans="1:14" x14ac:dyDescent="0.2">
      <c r="A154" s="11">
        <v>147</v>
      </c>
      <c r="B154" s="19" t="s">
        <v>304</v>
      </c>
      <c r="C154" s="19" t="s">
        <v>124</v>
      </c>
      <c r="D154" s="20" t="s">
        <v>202</v>
      </c>
      <c r="E154" s="21">
        <f>'[1]Заявка 2017'!H153</f>
        <v>6</v>
      </c>
      <c r="F154" s="24">
        <f>'[1]Заявка 2017'!O153</f>
        <v>1928.2560000000001</v>
      </c>
      <c r="G154" s="22">
        <f t="shared" si="2"/>
        <v>11569.536</v>
      </c>
      <c r="H154" s="11"/>
      <c r="I154" s="11"/>
      <c r="J154" s="11"/>
      <c r="K154" s="11"/>
      <c r="L154" s="11"/>
      <c r="M154" s="11"/>
      <c r="N154" s="11"/>
    </row>
    <row r="155" spans="1:14" x14ac:dyDescent="0.2">
      <c r="A155" s="11">
        <v>148</v>
      </c>
      <c r="B155" s="19" t="s">
        <v>305</v>
      </c>
      <c r="C155" s="19" t="s">
        <v>125</v>
      </c>
      <c r="D155" s="20" t="s">
        <v>202</v>
      </c>
      <c r="E155" s="21">
        <f>'[1]Заявка 2017'!H154</f>
        <v>2</v>
      </c>
      <c r="F155" s="24">
        <f>'[1]Заявка 2017'!O154</f>
        <v>5370.6359999999995</v>
      </c>
      <c r="G155" s="22">
        <f t="shared" si="2"/>
        <v>10741.271999999999</v>
      </c>
      <c r="H155" s="11"/>
      <c r="I155" s="11"/>
      <c r="J155" s="11"/>
      <c r="K155" s="11"/>
      <c r="L155" s="11"/>
      <c r="M155" s="11"/>
      <c r="N155" s="11"/>
    </row>
    <row r="156" spans="1:14" x14ac:dyDescent="0.2">
      <c r="A156" s="11">
        <v>149</v>
      </c>
      <c r="B156" s="19" t="s">
        <v>306</v>
      </c>
      <c r="C156" s="19" t="s">
        <v>123</v>
      </c>
      <c r="D156" s="20" t="s">
        <v>202</v>
      </c>
      <c r="E156" s="21">
        <f>'[1]Заявка 2017'!H155</f>
        <v>1</v>
      </c>
      <c r="F156" s="24">
        <f>'[1]Заявка 2017'!O155</f>
        <v>3115.248</v>
      </c>
      <c r="G156" s="22">
        <f t="shared" si="2"/>
        <v>3115.248</v>
      </c>
      <c r="H156" s="11"/>
      <c r="I156" s="11"/>
      <c r="J156" s="11"/>
      <c r="K156" s="11"/>
      <c r="L156" s="11"/>
      <c r="M156" s="11"/>
      <c r="N156" s="11"/>
    </row>
    <row r="157" spans="1:14" x14ac:dyDescent="0.2">
      <c r="A157" s="11">
        <v>150</v>
      </c>
      <c r="B157" s="19" t="s">
        <v>307</v>
      </c>
      <c r="C157" s="19" t="s">
        <v>121</v>
      </c>
      <c r="D157" s="20" t="s">
        <v>202</v>
      </c>
      <c r="E157" s="21">
        <f>'[1]Заявка 2017'!H156</f>
        <v>1</v>
      </c>
      <c r="F157" s="24">
        <f>'[1]Заявка 2017'!O156</f>
        <v>1990.98</v>
      </c>
      <c r="G157" s="22">
        <f t="shared" si="2"/>
        <v>1990.98</v>
      </c>
      <c r="H157" s="11"/>
      <c r="I157" s="11"/>
      <c r="J157" s="11"/>
      <c r="K157" s="11"/>
      <c r="L157" s="11"/>
      <c r="M157" s="11"/>
      <c r="N157" s="11"/>
    </row>
    <row r="158" spans="1:14" x14ac:dyDescent="0.2">
      <c r="A158" s="11">
        <v>151</v>
      </c>
      <c r="B158" s="19" t="s">
        <v>122</v>
      </c>
      <c r="C158" s="19" t="s">
        <v>120</v>
      </c>
      <c r="D158" s="20" t="s">
        <v>202</v>
      </c>
      <c r="E158" s="21">
        <f>'[1]Заявка 2017'!H157</f>
        <v>1</v>
      </c>
      <c r="F158" s="24">
        <f>'[1]Заявка 2017'!O157</f>
        <v>2096.7359999999999</v>
      </c>
      <c r="G158" s="22">
        <f t="shared" si="2"/>
        <v>2096.7359999999999</v>
      </c>
      <c r="H158" s="11"/>
      <c r="I158" s="11"/>
      <c r="J158" s="11"/>
      <c r="K158" s="11"/>
      <c r="L158" s="11"/>
      <c r="M158" s="11"/>
      <c r="N158" s="11"/>
    </row>
    <row r="159" spans="1:14" x14ac:dyDescent="0.2">
      <c r="A159" s="11">
        <v>152</v>
      </c>
      <c r="B159" s="19" t="s">
        <v>308</v>
      </c>
      <c r="C159" s="19" t="s">
        <v>119</v>
      </c>
      <c r="D159" s="20" t="s">
        <v>202</v>
      </c>
      <c r="E159" s="21">
        <f>'[1]Заявка 2017'!H158</f>
        <v>2</v>
      </c>
      <c r="F159" s="24">
        <f>'[1]Заявка 2017'!O158</f>
        <v>2003.136</v>
      </c>
      <c r="G159" s="22">
        <f t="shared" si="2"/>
        <v>4006.2719999999999</v>
      </c>
      <c r="H159" s="11"/>
      <c r="I159" s="11"/>
      <c r="J159" s="11"/>
      <c r="K159" s="11"/>
      <c r="L159" s="11"/>
      <c r="M159" s="11"/>
      <c r="N159" s="11"/>
    </row>
    <row r="160" spans="1:14" x14ac:dyDescent="0.2">
      <c r="A160" s="11">
        <v>153</v>
      </c>
      <c r="B160" s="19" t="s">
        <v>309</v>
      </c>
      <c r="C160" s="19" t="s">
        <v>118</v>
      </c>
      <c r="D160" s="20" t="s">
        <v>202</v>
      </c>
      <c r="E160" s="21">
        <f>'[1]Заявка 2017'!H159</f>
        <v>2</v>
      </c>
      <c r="F160" s="24">
        <f>'[1]Заявка 2017'!O159</f>
        <v>2795.3040000000001</v>
      </c>
      <c r="G160" s="22">
        <f t="shared" si="2"/>
        <v>5590.6080000000002</v>
      </c>
      <c r="H160" s="11"/>
      <c r="I160" s="11"/>
      <c r="J160" s="11"/>
      <c r="K160" s="11"/>
      <c r="L160" s="11"/>
      <c r="M160" s="11"/>
      <c r="N160" s="11"/>
    </row>
    <row r="161" spans="1:14" x14ac:dyDescent="0.2">
      <c r="A161" s="11">
        <v>154</v>
      </c>
      <c r="B161" s="19" t="s">
        <v>264</v>
      </c>
      <c r="C161" s="19" t="s">
        <v>117</v>
      </c>
      <c r="D161" s="20" t="s">
        <v>202</v>
      </c>
      <c r="E161" s="21">
        <f>'[1]Заявка 2017'!H160</f>
        <v>1</v>
      </c>
      <c r="F161" s="24">
        <f>'[1]Заявка 2017'!O160</f>
        <v>7538.652</v>
      </c>
      <c r="G161" s="22">
        <f t="shared" si="2"/>
        <v>7538.652</v>
      </c>
      <c r="H161" s="11"/>
      <c r="I161" s="11"/>
      <c r="J161" s="11"/>
      <c r="K161" s="11"/>
      <c r="L161" s="11"/>
      <c r="M161" s="11"/>
      <c r="N161" s="11"/>
    </row>
    <row r="162" spans="1:14" x14ac:dyDescent="0.2">
      <c r="A162" s="11">
        <v>155</v>
      </c>
      <c r="B162" s="19" t="s">
        <v>265</v>
      </c>
      <c r="C162" s="19" t="s">
        <v>116</v>
      </c>
      <c r="D162" s="20" t="s">
        <v>202</v>
      </c>
      <c r="E162" s="21">
        <f>'[1]Заявка 2017'!H161</f>
        <v>1</v>
      </c>
      <c r="F162" s="24">
        <f>'[1]Заявка 2017'!O161</f>
        <v>4565.88</v>
      </c>
      <c r="G162" s="22">
        <f t="shared" si="2"/>
        <v>4565.88</v>
      </c>
      <c r="H162" s="11"/>
      <c r="I162" s="11"/>
      <c r="J162" s="11"/>
      <c r="K162" s="11"/>
      <c r="L162" s="11"/>
      <c r="M162" s="11"/>
      <c r="N162" s="11"/>
    </row>
    <row r="163" spans="1:14" x14ac:dyDescent="0.2">
      <c r="A163" s="11">
        <v>156</v>
      </c>
      <c r="B163" s="19" t="s">
        <v>310</v>
      </c>
      <c r="C163" s="19" t="s">
        <v>115</v>
      </c>
      <c r="D163" s="20" t="s">
        <v>202</v>
      </c>
      <c r="E163" s="21">
        <f>'[1]Заявка 2017'!H162</f>
        <v>3</v>
      </c>
      <c r="F163" s="24">
        <f>'[1]Заявка 2017'!O162</f>
        <v>1289.04</v>
      </c>
      <c r="G163" s="22">
        <f t="shared" si="2"/>
        <v>3867.12</v>
      </c>
      <c r="H163" s="11"/>
      <c r="I163" s="11"/>
      <c r="J163" s="11"/>
      <c r="K163" s="11"/>
      <c r="L163" s="11"/>
      <c r="M163" s="11"/>
      <c r="N163" s="11"/>
    </row>
    <row r="164" spans="1:14" x14ac:dyDescent="0.2">
      <c r="A164" s="11">
        <v>157</v>
      </c>
      <c r="B164" s="19" t="s">
        <v>311</v>
      </c>
      <c r="C164" s="19" t="s">
        <v>114</v>
      </c>
      <c r="D164" s="20" t="s">
        <v>202</v>
      </c>
      <c r="E164" s="21">
        <f>'[1]Заявка 2017'!H163</f>
        <v>6</v>
      </c>
      <c r="F164" s="24">
        <f>'[1]Заявка 2017'!O163</f>
        <v>2842.5360000000001</v>
      </c>
      <c r="G164" s="22">
        <f t="shared" si="2"/>
        <v>17055.216</v>
      </c>
      <c r="H164" s="11"/>
      <c r="I164" s="11"/>
      <c r="J164" s="11"/>
      <c r="K164" s="11"/>
      <c r="L164" s="11"/>
      <c r="M164" s="11"/>
      <c r="N164" s="11"/>
    </row>
    <row r="165" spans="1:14" x14ac:dyDescent="0.2">
      <c r="A165" s="11">
        <v>158</v>
      </c>
      <c r="B165" s="19" t="s">
        <v>229</v>
      </c>
      <c r="C165" s="19" t="s">
        <v>113</v>
      </c>
      <c r="D165" s="20" t="s">
        <v>202</v>
      </c>
      <c r="E165" s="21">
        <f>'[1]Заявка 2017'!H164</f>
        <v>4</v>
      </c>
      <c r="F165" s="24">
        <f>'[1]Заявка 2017'!O164</f>
        <v>1336.3079999999998</v>
      </c>
      <c r="G165" s="22">
        <f t="shared" si="2"/>
        <v>5345.2319999999991</v>
      </c>
      <c r="H165" s="11"/>
      <c r="I165" s="11"/>
      <c r="J165" s="11"/>
      <c r="K165" s="11"/>
      <c r="L165" s="11"/>
      <c r="M165" s="11"/>
      <c r="N165" s="11"/>
    </row>
    <row r="166" spans="1:14" x14ac:dyDescent="0.2">
      <c r="A166" s="11">
        <v>159</v>
      </c>
      <c r="B166" s="19" t="s">
        <v>312</v>
      </c>
      <c r="C166" s="19" t="s">
        <v>112</v>
      </c>
      <c r="D166" s="20" t="s">
        <v>202</v>
      </c>
      <c r="E166" s="21">
        <f>'[1]Заявка 2017'!H165</f>
        <v>14</v>
      </c>
      <c r="F166" s="24">
        <f>'[1]Заявка 2017'!O165</f>
        <v>731.98799999999994</v>
      </c>
      <c r="G166" s="22">
        <f t="shared" si="2"/>
        <v>10247.831999999999</v>
      </c>
      <c r="H166" s="11"/>
      <c r="I166" s="11"/>
      <c r="J166" s="11"/>
      <c r="K166" s="11"/>
      <c r="L166" s="11"/>
      <c r="M166" s="11"/>
      <c r="N166" s="11"/>
    </row>
    <row r="167" spans="1:14" x14ac:dyDescent="0.2">
      <c r="A167" s="11">
        <v>160</v>
      </c>
      <c r="B167" s="19" t="s">
        <v>313</v>
      </c>
      <c r="C167" s="19" t="s">
        <v>111</v>
      </c>
      <c r="D167" s="20" t="s">
        <v>202</v>
      </c>
      <c r="E167" s="21">
        <f>'[1]Заявка 2017'!H166</f>
        <v>5</v>
      </c>
      <c r="F167" s="24">
        <f>'[1]Заявка 2017'!O166</f>
        <v>1994.268</v>
      </c>
      <c r="G167" s="22">
        <f t="shared" si="2"/>
        <v>9971.34</v>
      </c>
      <c r="H167" s="11"/>
      <c r="I167" s="11"/>
      <c r="J167" s="11"/>
      <c r="K167" s="11"/>
      <c r="L167" s="11"/>
      <c r="M167" s="11"/>
      <c r="N167" s="11"/>
    </row>
    <row r="168" spans="1:14" x14ac:dyDescent="0.2">
      <c r="A168" s="11">
        <v>161</v>
      </c>
      <c r="B168" s="19" t="s">
        <v>314</v>
      </c>
      <c r="C168" s="19" t="s">
        <v>110</v>
      </c>
      <c r="D168" s="20" t="s">
        <v>202</v>
      </c>
      <c r="E168" s="21">
        <f>'[1]Заявка 2017'!H167</f>
        <v>2</v>
      </c>
      <c r="F168" s="24">
        <f>'[1]Заявка 2017'!O167</f>
        <v>17960.628000000001</v>
      </c>
      <c r="G168" s="22">
        <f t="shared" si="2"/>
        <v>35921.256000000001</v>
      </c>
      <c r="H168" s="11"/>
      <c r="I168" s="11"/>
      <c r="J168" s="11"/>
      <c r="K168" s="11"/>
      <c r="L168" s="11"/>
      <c r="M168" s="11"/>
      <c r="N168" s="11"/>
    </row>
    <row r="169" spans="1:14" x14ac:dyDescent="0.2">
      <c r="A169" s="11">
        <v>162</v>
      </c>
      <c r="B169" s="19" t="s">
        <v>230</v>
      </c>
      <c r="C169" s="19" t="s">
        <v>109</v>
      </c>
      <c r="D169" s="20" t="s">
        <v>202</v>
      </c>
      <c r="E169" s="21">
        <f>'[1]Заявка 2017'!H168</f>
        <v>6</v>
      </c>
      <c r="F169" s="24">
        <f>'[1]Заявка 2017'!O168</f>
        <v>1615.848</v>
      </c>
      <c r="G169" s="22">
        <f t="shared" si="2"/>
        <v>9695.0879999999997</v>
      </c>
      <c r="H169" s="11"/>
      <c r="I169" s="11"/>
      <c r="J169" s="11"/>
      <c r="K169" s="11"/>
      <c r="L169" s="11"/>
      <c r="M169" s="11"/>
      <c r="N169" s="11"/>
    </row>
    <row r="170" spans="1:14" x14ac:dyDescent="0.2">
      <c r="A170" s="11">
        <v>163</v>
      </c>
      <c r="B170" s="19" t="s">
        <v>231</v>
      </c>
      <c r="C170" s="19" t="s">
        <v>108</v>
      </c>
      <c r="D170" s="20" t="s">
        <v>202</v>
      </c>
      <c r="E170" s="21">
        <f>'[1]Заявка 2017'!H169</f>
        <v>6</v>
      </c>
      <c r="F170" s="24">
        <f>'[1]Заявка 2017'!O169</f>
        <v>1285.5359999999998</v>
      </c>
      <c r="G170" s="22">
        <f t="shared" si="2"/>
        <v>7713.2159999999985</v>
      </c>
      <c r="H170" s="11"/>
      <c r="I170" s="11"/>
      <c r="J170" s="11"/>
      <c r="K170" s="11"/>
      <c r="L170" s="11"/>
      <c r="M170" s="11"/>
      <c r="N170" s="11"/>
    </row>
    <row r="171" spans="1:14" x14ac:dyDescent="0.2">
      <c r="A171" s="11">
        <v>164</v>
      </c>
      <c r="B171" s="19" t="s">
        <v>232</v>
      </c>
      <c r="C171" s="19" t="s">
        <v>107</v>
      </c>
      <c r="D171" s="20" t="s">
        <v>202</v>
      </c>
      <c r="E171" s="21">
        <f>'[1]Заявка 2017'!H170</f>
        <v>1</v>
      </c>
      <c r="F171" s="24">
        <f>'[1]Заявка 2017'!O170</f>
        <v>10318.74</v>
      </c>
      <c r="G171" s="22">
        <f t="shared" si="2"/>
        <v>10318.74</v>
      </c>
      <c r="H171" s="11"/>
      <c r="I171" s="11"/>
      <c r="J171" s="11"/>
      <c r="K171" s="11"/>
      <c r="L171" s="11"/>
      <c r="M171" s="11"/>
      <c r="N171" s="11"/>
    </row>
    <row r="172" spans="1:14" x14ac:dyDescent="0.2">
      <c r="A172" s="11">
        <v>165</v>
      </c>
      <c r="B172" s="19" t="s">
        <v>315</v>
      </c>
      <c r="C172" s="19" t="s">
        <v>106</v>
      </c>
      <c r="D172" s="20" t="s">
        <v>201</v>
      </c>
      <c r="E172" s="21">
        <f>'[1]Заявка 2017'!H171</f>
        <v>6</v>
      </c>
      <c r="F172" s="24">
        <f>'[1]Заявка 2017'!O171</f>
        <v>955.57199999999989</v>
      </c>
      <c r="G172" s="22">
        <f t="shared" si="2"/>
        <v>5733.4319999999989</v>
      </c>
      <c r="H172" s="11"/>
      <c r="I172" s="11"/>
      <c r="J172" s="11"/>
      <c r="K172" s="11"/>
      <c r="L172" s="11"/>
      <c r="M172" s="11"/>
      <c r="N172" s="11"/>
    </row>
    <row r="173" spans="1:14" x14ac:dyDescent="0.2">
      <c r="A173" s="11">
        <v>166</v>
      </c>
      <c r="B173" s="19" t="s">
        <v>203</v>
      </c>
      <c r="C173" s="19" t="s">
        <v>105</v>
      </c>
      <c r="D173" s="20" t="s">
        <v>201</v>
      </c>
      <c r="E173" s="21">
        <f>'[1]Заявка 2017'!H172</f>
        <v>6</v>
      </c>
      <c r="F173" s="24">
        <f>'[1]Заявка 2017'!O172</f>
        <v>1264.9199999999998</v>
      </c>
      <c r="G173" s="22">
        <f t="shared" si="2"/>
        <v>7589.5199999999986</v>
      </c>
      <c r="H173" s="11"/>
      <c r="I173" s="11"/>
      <c r="J173" s="11"/>
      <c r="K173" s="11"/>
      <c r="L173" s="11"/>
      <c r="M173" s="11"/>
      <c r="N173" s="11"/>
    </row>
    <row r="174" spans="1:14" x14ac:dyDescent="0.2">
      <c r="A174" s="11">
        <v>167</v>
      </c>
      <c r="B174" s="19" t="s">
        <v>316</v>
      </c>
      <c r="C174" s="19" t="s">
        <v>104</v>
      </c>
      <c r="D174" s="20" t="s">
        <v>202</v>
      </c>
      <c r="E174" s="21">
        <f>'[1]Заявка 2017'!H173</f>
        <v>2</v>
      </c>
      <c r="F174" s="24">
        <f>'[1]Заявка 2017'!O173</f>
        <v>8542.98</v>
      </c>
      <c r="G174" s="22">
        <f t="shared" si="2"/>
        <v>17085.96</v>
      </c>
      <c r="H174" s="11"/>
      <c r="I174" s="11"/>
      <c r="J174" s="11"/>
      <c r="K174" s="11"/>
      <c r="L174" s="11"/>
      <c r="M174" s="11"/>
      <c r="N174" s="11"/>
    </row>
    <row r="175" spans="1:14" x14ac:dyDescent="0.2">
      <c r="A175" s="11">
        <v>168</v>
      </c>
      <c r="B175" s="19" t="s">
        <v>317</v>
      </c>
      <c r="C175" s="19" t="s">
        <v>103</v>
      </c>
      <c r="D175" s="20" t="s">
        <v>202</v>
      </c>
      <c r="E175" s="21">
        <f>'[1]Заявка 2017'!H174</f>
        <v>3</v>
      </c>
      <c r="F175" s="24">
        <f>'[1]Заявка 2017'!O174</f>
        <v>687.25200000000007</v>
      </c>
      <c r="G175" s="22">
        <f t="shared" si="2"/>
        <v>2061.7560000000003</v>
      </c>
      <c r="H175" s="11"/>
      <c r="I175" s="11"/>
      <c r="J175" s="11"/>
      <c r="K175" s="11"/>
      <c r="L175" s="11"/>
      <c r="M175" s="11"/>
      <c r="N175" s="11"/>
    </row>
    <row r="176" spans="1:14" x14ac:dyDescent="0.2">
      <c r="A176" s="11">
        <v>169</v>
      </c>
      <c r="B176" s="19" t="s">
        <v>318</v>
      </c>
      <c r="C176" s="19" t="s">
        <v>102</v>
      </c>
      <c r="D176" s="20" t="s">
        <v>202</v>
      </c>
      <c r="E176" s="21">
        <f>'[1]Заявка 2017'!H175</f>
        <v>1</v>
      </c>
      <c r="F176" s="24">
        <f>'[1]Заявка 2017'!O175</f>
        <v>29846.232</v>
      </c>
      <c r="G176" s="22">
        <f t="shared" si="2"/>
        <v>29846.232</v>
      </c>
      <c r="H176" s="11"/>
      <c r="I176" s="11"/>
      <c r="J176" s="11"/>
      <c r="K176" s="11"/>
      <c r="L176" s="11"/>
      <c r="M176" s="11"/>
      <c r="N176" s="11"/>
    </row>
    <row r="177" spans="1:14" x14ac:dyDescent="0.2">
      <c r="A177" s="11">
        <v>170</v>
      </c>
      <c r="B177" s="19" t="s">
        <v>319</v>
      </c>
      <c r="C177" s="19" t="s">
        <v>101</v>
      </c>
      <c r="D177" s="20" t="s">
        <v>202</v>
      </c>
      <c r="E177" s="21">
        <f>'[1]Заявка 2017'!H176</f>
        <v>2</v>
      </c>
      <c r="F177" s="24">
        <f>'[1]Заявка 2017'!O176</f>
        <v>2896.848</v>
      </c>
      <c r="G177" s="22">
        <f t="shared" si="2"/>
        <v>5793.6959999999999</v>
      </c>
      <c r="H177" s="11"/>
      <c r="I177" s="11"/>
      <c r="J177" s="11"/>
      <c r="K177" s="11"/>
      <c r="L177" s="11"/>
      <c r="M177" s="11"/>
      <c r="N177" s="11"/>
    </row>
    <row r="178" spans="1:14" x14ac:dyDescent="0.2">
      <c r="A178" s="11">
        <v>171</v>
      </c>
      <c r="B178" s="19" t="s">
        <v>233</v>
      </c>
      <c r="C178" s="19" t="s">
        <v>100</v>
      </c>
      <c r="D178" s="20" t="s">
        <v>202</v>
      </c>
      <c r="E178" s="21">
        <f>'[1]Заявка 2017'!H177</f>
        <v>80</v>
      </c>
      <c r="F178" s="24">
        <f>'[1]Заявка 2017'!O177</f>
        <v>23.532</v>
      </c>
      <c r="G178" s="22">
        <f t="shared" si="2"/>
        <v>1882.56</v>
      </c>
      <c r="H178" s="11"/>
      <c r="I178" s="11"/>
      <c r="J178" s="11"/>
      <c r="K178" s="11"/>
      <c r="L178" s="11"/>
      <c r="M178" s="11"/>
      <c r="N178" s="11"/>
    </row>
    <row r="179" spans="1:14" x14ac:dyDescent="0.2">
      <c r="A179" s="11">
        <v>172</v>
      </c>
      <c r="B179" s="19" t="s">
        <v>233</v>
      </c>
      <c r="C179" s="19" t="s">
        <v>99</v>
      </c>
      <c r="D179" s="20" t="s">
        <v>202</v>
      </c>
      <c r="E179" s="21">
        <f>'[1]Заявка 2017'!H178</f>
        <v>100</v>
      </c>
      <c r="F179" s="24">
        <f>'[1]Заявка 2017'!O178</f>
        <v>22.475999999999999</v>
      </c>
      <c r="G179" s="22">
        <f t="shared" si="2"/>
        <v>2247.6</v>
      </c>
      <c r="H179" s="11"/>
      <c r="I179" s="11"/>
      <c r="J179" s="11"/>
      <c r="K179" s="11"/>
      <c r="L179" s="11"/>
      <c r="M179" s="11"/>
      <c r="N179" s="11"/>
    </row>
    <row r="180" spans="1:14" x14ac:dyDescent="0.2">
      <c r="A180" s="11">
        <v>173</v>
      </c>
      <c r="B180" s="19" t="s">
        <v>233</v>
      </c>
      <c r="C180" s="19" t="s">
        <v>98</v>
      </c>
      <c r="D180" s="20" t="s">
        <v>202</v>
      </c>
      <c r="E180" s="21">
        <f>'[1]Заявка 2017'!H179</f>
        <v>80</v>
      </c>
      <c r="F180" s="24">
        <f>'[1]Заявка 2017'!O179</f>
        <v>35.531999999999996</v>
      </c>
      <c r="G180" s="22">
        <f t="shared" si="2"/>
        <v>2842.5599999999995</v>
      </c>
      <c r="H180" s="11"/>
      <c r="I180" s="11"/>
      <c r="J180" s="11"/>
      <c r="K180" s="11"/>
      <c r="L180" s="11"/>
      <c r="M180" s="11"/>
      <c r="N180" s="11"/>
    </row>
    <row r="181" spans="1:14" x14ac:dyDescent="0.2">
      <c r="A181" s="11">
        <v>174</v>
      </c>
      <c r="B181" s="19" t="s">
        <v>233</v>
      </c>
      <c r="C181" s="19" t="s">
        <v>97</v>
      </c>
      <c r="D181" s="20" t="s">
        <v>202</v>
      </c>
      <c r="E181" s="21">
        <f>'[1]Заявка 2017'!H180</f>
        <v>100</v>
      </c>
      <c r="F181" s="24">
        <f>'[1]Заявка 2017'!O180</f>
        <v>98.987999999999985</v>
      </c>
      <c r="G181" s="22">
        <f t="shared" si="2"/>
        <v>9898.7999999999993</v>
      </c>
      <c r="H181" s="11"/>
      <c r="I181" s="11"/>
      <c r="J181" s="11"/>
      <c r="K181" s="11"/>
      <c r="L181" s="11"/>
      <c r="M181" s="11"/>
      <c r="N181" s="11"/>
    </row>
    <row r="182" spans="1:14" x14ac:dyDescent="0.2">
      <c r="A182" s="11">
        <v>175</v>
      </c>
      <c r="B182" s="19" t="s">
        <v>320</v>
      </c>
      <c r="C182" s="19" t="s">
        <v>96</v>
      </c>
      <c r="D182" s="20" t="s">
        <v>202</v>
      </c>
      <c r="E182" s="21">
        <f>'[1]Заявка 2017'!H181</f>
        <v>1</v>
      </c>
      <c r="F182" s="24">
        <f>'[1]Заявка 2017'!O181</f>
        <v>4193.1840000000002</v>
      </c>
      <c r="G182" s="22">
        <f t="shared" si="2"/>
        <v>4193.1840000000002</v>
      </c>
      <c r="H182" s="11"/>
      <c r="I182" s="11"/>
      <c r="J182" s="11"/>
      <c r="K182" s="11"/>
      <c r="L182" s="11"/>
      <c r="M182" s="11"/>
      <c r="N182" s="11"/>
    </row>
    <row r="183" spans="1:14" x14ac:dyDescent="0.2">
      <c r="A183" s="11">
        <v>176</v>
      </c>
      <c r="B183" s="19" t="s">
        <v>235</v>
      </c>
      <c r="C183" s="19" t="s">
        <v>95</v>
      </c>
      <c r="D183" s="20" t="s">
        <v>202</v>
      </c>
      <c r="E183" s="21">
        <f>'[1]Заявка 2017'!H182</f>
        <v>1</v>
      </c>
      <c r="F183" s="24">
        <f>'[1]Заявка 2017'!O182</f>
        <v>6682.0919999999996</v>
      </c>
      <c r="G183" s="22">
        <f t="shared" si="2"/>
        <v>6682.0919999999996</v>
      </c>
      <c r="H183" s="11"/>
      <c r="I183" s="11"/>
      <c r="J183" s="11"/>
      <c r="K183" s="11"/>
      <c r="L183" s="11"/>
      <c r="M183" s="11"/>
      <c r="N183" s="11"/>
    </row>
    <row r="184" spans="1:14" x14ac:dyDescent="0.2">
      <c r="A184" s="11">
        <v>177</v>
      </c>
      <c r="B184" s="19" t="s">
        <v>321</v>
      </c>
      <c r="C184" s="19" t="s">
        <v>94</v>
      </c>
      <c r="D184" s="20" t="s">
        <v>202</v>
      </c>
      <c r="E184" s="21">
        <f>'[1]Заявка 2017'!H183</f>
        <v>25</v>
      </c>
      <c r="F184" s="24">
        <f>'[1]Заявка 2017'!O183</f>
        <v>563.91599999999994</v>
      </c>
      <c r="G184" s="22">
        <f t="shared" si="2"/>
        <v>14097.899999999998</v>
      </c>
      <c r="H184" s="11"/>
      <c r="I184" s="11"/>
      <c r="J184" s="11"/>
      <c r="K184" s="11"/>
      <c r="L184" s="11"/>
      <c r="M184" s="11"/>
      <c r="N184" s="11"/>
    </row>
    <row r="185" spans="1:14" x14ac:dyDescent="0.2">
      <c r="A185" s="11">
        <v>178</v>
      </c>
      <c r="B185" s="19" t="s">
        <v>322</v>
      </c>
      <c r="C185" s="19" t="s">
        <v>93</v>
      </c>
      <c r="D185" s="20" t="s">
        <v>202</v>
      </c>
      <c r="E185" s="21">
        <f>'[1]Заявка 2017'!H184</f>
        <v>2</v>
      </c>
      <c r="F185" s="24">
        <f>'[1]Заявка 2017'!O184</f>
        <v>4409.2439999999997</v>
      </c>
      <c r="G185" s="22">
        <f t="shared" si="2"/>
        <v>8818.4879999999994</v>
      </c>
      <c r="H185" s="11"/>
      <c r="I185" s="11"/>
      <c r="J185" s="11"/>
      <c r="K185" s="11"/>
      <c r="L185" s="11"/>
      <c r="M185" s="11"/>
      <c r="N185" s="11"/>
    </row>
    <row r="186" spans="1:14" x14ac:dyDescent="0.2">
      <c r="A186" s="11">
        <v>179</v>
      </c>
      <c r="B186" s="19" t="s">
        <v>323</v>
      </c>
      <c r="C186" s="19" t="s">
        <v>92</v>
      </c>
      <c r="D186" s="20" t="s">
        <v>202</v>
      </c>
      <c r="E186" s="21">
        <f>'[1]Заявка 2017'!H185</f>
        <v>24</v>
      </c>
      <c r="F186" s="24">
        <f>'[1]Заявка 2017'!O185</f>
        <v>733.15200000000004</v>
      </c>
      <c r="G186" s="22">
        <f t="shared" si="2"/>
        <v>17595.648000000001</v>
      </c>
      <c r="H186" s="11"/>
      <c r="I186" s="11"/>
      <c r="J186" s="11"/>
      <c r="K186" s="11"/>
      <c r="L186" s="11"/>
      <c r="M186" s="11"/>
      <c r="N186" s="11"/>
    </row>
    <row r="187" spans="1:14" x14ac:dyDescent="0.2">
      <c r="A187" s="11">
        <v>180</v>
      </c>
      <c r="B187" s="19" t="s">
        <v>205</v>
      </c>
      <c r="C187" s="19" t="s">
        <v>91</v>
      </c>
      <c r="D187" s="20" t="s">
        <v>202</v>
      </c>
      <c r="E187" s="21">
        <f>'[1]Заявка 2017'!H186</f>
        <v>5</v>
      </c>
      <c r="F187" s="24">
        <f>'[1]Заявка 2017'!O186</f>
        <v>1282.9079999999999</v>
      </c>
      <c r="G187" s="22">
        <f t="shared" si="2"/>
        <v>6414.5399999999991</v>
      </c>
      <c r="H187" s="11"/>
      <c r="I187" s="11"/>
      <c r="J187" s="11"/>
      <c r="K187" s="11"/>
      <c r="L187" s="11"/>
      <c r="M187" s="11"/>
      <c r="N187" s="11"/>
    </row>
    <row r="188" spans="1:14" x14ac:dyDescent="0.2">
      <c r="A188" s="11">
        <v>181</v>
      </c>
      <c r="B188" s="19" t="s">
        <v>324</v>
      </c>
      <c r="C188" s="19" t="s">
        <v>90</v>
      </c>
      <c r="D188" s="20" t="s">
        <v>202</v>
      </c>
      <c r="E188" s="21">
        <f>'[1]Заявка 2017'!H187</f>
        <v>1</v>
      </c>
      <c r="F188" s="24">
        <f>'[1]Заявка 2017'!O187</f>
        <v>1310.3999999999999</v>
      </c>
      <c r="G188" s="22">
        <f t="shared" si="2"/>
        <v>1310.3999999999999</v>
      </c>
      <c r="H188" s="11"/>
      <c r="I188" s="11"/>
      <c r="J188" s="11"/>
      <c r="K188" s="11"/>
      <c r="L188" s="11"/>
      <c r="M188" s="11"/>
      <c r="N188" s="11"/>
    </row>
    <row r="189" spans="1:14" x14ac:dyDescent="0.2">
      <c r="A189" s="11">
        <v>182</v>
      </c>
      <c r="B189" s="19" t="s">
        <v>325</v>
      </c>
      <c r="C189" s="19" t="s">
        <v>89</v>
      </c>
      <c r="D189" s="20" t="s">
        <v>202</v>
      </c>
      <c r="E189" s="21">
        <f>'[1]Заявка 2017'!H188</f>
        <v>15</v>
      </c>
      <c r="F189" s="24">
        <f>'[1]Заявка 2017'!O188</f>
        <v>301.21199999999999</v>
      </c>
      <c r="G189" s="22">
        <f t="shared" si="2"/>
        <v>4518.18</v>
      </c>
      <c r="H189" s="11"/>
      <c r="I189" s="11"/>
      <c r="J189" s="11"/>
      <c r="K189" s="11"/>
      <c r="L189" s="11"/>
      <c r="M189" s="11"/>
      <c r="N189" s="11"/>
    </row>
    <row r="190" spans="1:14" x14ac:dyDescent="0.2">
      <c r="A190" s="11">
        <v>183</v>
      </c>
      <c r="B190" s="19" t="s">
        <v>208</v>
      </c>
      <c r="C190" s="19" t="s">
        <v>24</v>
      </c>
      <c r="D190" s="20" t="s">
        <v>202</v>
      </c>
      <c r="E190" s="21">
        <f>'[1]Заявка 2017'!H189</f>
        <v>20</v>
      </c>
      <c r="F190" s="24">
        <f>'[1]Заявка 2017'!O189</f>
        <v>306.49199999999996</v>
      </c>
      <c r="G190" s="22">
        <f t="shared" si="2"/>
        <v>6129.8399999999992</v>
      </c>
      <c r="H190" s="11"/>
      <c r="I190" s="11"/>
      <c r="J190" s="11"/>
      <c r="K190" s="11"/>
      <c r="L190" s="11"/>
      <c r="M190" s="11"/>
      <c r="N190" s="11"/>
    </row>
    <row r="191" spans="1:14" x14ac:dyDescent="0.2">
      <c r="A191" s="11">
        <v>184</v>
      </c>
      <c r="B191" s="19" t="s">
        <v>326</v>
      </c>
      <c r="C191" s="19" t="s">
        <v>88</v>
      </c>
      <c r="D191" s="20" t="s">
        <v>202</v>
      </c>
      <c r="E191" s="21">
        <f>'[1]Заявка 2017'!H190</f>
        <v>12</v>
      </c>
      <c r="F191" s="24">
        <f>'[1]Заявка 2017'!O190</f>
        <v>654.25200000000007</v>
      </c>
      <c r="G191" s="22">
        <f t="shared" si="2"/>
        <v>7851.0240000000013</v>
      </c>
      <c r="H191" s="11"/>
      <c r="I191" s="11"/>
      <c r="J191" s="11"/>
      <c r="K191" s="11"/>
      <c r="L191" s="11"/>
      <c r="M191" s="11"/>
      <c r="N191" s="11"/>
    </row>
    <row r="192" spans="1:14" x14ac:dyDescent="0.2">
      <c r="A192" s="11">
        <v>185</v>
      </c>
      <c r="B192" s="19" t="s">
        <v>327</v>
      </c>
      <c r="C192" s="19" t="s">
        <v>87</v>
      </c>
      <c r="D192" s="20" t="s">
        <v>202</v>
      </c>
      <c r="E192" s="21">
        <f>'[1]Заявка 2017'!H191</f>
        <v>5</v>
      </c>
      <c r="F192" s="24">
        <f>'[1]Заявка 2017'!O191</f>
        <v>863.23199999999997</v>
      </c>
      <c r="G192" s="22">
        <f t="shared" si="2"/>
        <v>4316.16</v>
      </c>
      <c r="H192" s="11"/>
      <c r="I192" s="11"/>
      <c r="J192" s="11"/>
      <c r="K192" s="11"/>
      <c r="L192" s="11"/>
      <c r="M192" s="11"/>
      <c r="N192" s="11"/>
    </row>
    <row r="193" spans="1:14" x14ac:dyDescent="0.2">
      <c r="A193" s="11">
        <v>186</v>
      </c>
      <c r="B193" s="19" t="s">
        <v>328</v>
      </c>
      <c r="C193" s="19" t="s">
        <v>86</v>
      </c>
      <c r="D193" s="20" t="s">
        <v>202</v>
      </c>
      <c r="E193" s="21">
        <f>'[1]Заявка 2017'!H192</f>
        <v>8</v>
      </c>
      <c r="F193" s="24">
        <f>'[1]Заявка 2017'!O192</f>
        <v>1607.604</v>
      </c>
      <c r="G193" s="22">
        <f t="shared" si="2"/>
        <v>12860.832</v>
      </c>
      <c r="H193" s="11"/>
      <c r="I193" s="11"/>
      <c r="J193" s="11"/>
      <c r="K193" s="11"/>
      <c r="L193" s="11"/>
      <c r="M193" s="11"/>
      <c r="N193" s="11"/>
    </row>
    <row r="194" spans="1:14" x14ac:dyDescent="0.2">
      <c r="A194" s="11">
        <v>187</v>
      </c>
      <c r="B194" s="19" t="s">
        <v>209</v>
      </c>
      <c r="C194" s="19" t="s">
        <v>26</v>
      </c>
      <c r="D194" s="20" t="s">
        <v>202</v>
      </c>
      <c r="E194" s="21">
        <f>'[1]Заявка 2017'!H193</f>
        <v>2</v>
      </c>
      <c r="F194" s="24">
        <f>'[1]Заявка 2017'!O193</f>
        <v>1435.7280000000001</v>
      </c>
      <c r="G194" s="22">
        <f t="shared" si="2"/>
        <v>2871.4560000000001</v>
      </c>
      <c r="H194" s="11"/>
      <c r="I194" s="11"/>
      <c r="J194" s="11"/>
      <c r="K194" s="11"/>
      <c r="L194" s="11"/>
      <c r="M194" s="11"/>
      <c r="N194" s="11"/>
    </row>
    <row r="195" spans="1:14" x14ac:dyDescent="0.2">
      <c r="A195" s="11">
        <v>188</v>
      </c>
      <c r="B195" s="19" t="s">
        <v>311</v>
      </c>
      <c r="C195" s="19" t="s">
        <v>85</v>
      </c>
      <c r="D195" s="20" t="s">
        <v>202</v>
      </c>
      <c r="E195" s="21">
        <f>'[1]Заявка 2017'!H194</f>
        <v>6</v>
      </c>
      <c r="F195" s="24">
        <f>'[1]Заявка 2017'!O194</f>
        <v>2578.1280000000002</v>
      </c>
      <c r="G195" s="22">
        <f t="shared" si="2"/>
        <v>15468.768</v>
      </c>
      <c r="H195" s="11"/>
      <c r="I195" s="11"/>
      <c r="J195" s="11"/>
      <c r="K195" s="11"/>
      <c r="L195" s="11"/>
      <c r="M195" s="11"/>
      <c r="N195" s="11"/>
    </row>
    <row r="196" spans="1:14" x14ac:dyDescent="0.2">
      <c r="A196" s="11">
        <v>189</v>
      </c>
      <c r="B196" s="19" t="s">
        <v>329</v>
      </c>
      <c r="C196" s="19" t="s">
        <v>84</v>
      </c>
      <c r="D196" s="20" t="s">
        <v>202</v>
      </c>
      <c r="E196" s="21">
        <f>'[1]Заявка 2017'!H195</f>
        <v>8</v>
      </c>
      <c r="F196" s="24">
        <f>'[1]Заявка 2017'!O195</f>
        <v>5620.2359999999999</v>
      </c>
      <c r="G196" s="22">
        <f t="shared" si="2"/>
        <v>44961.887999999999</v>
      </c>
      <c r="H196" s="11"/>
      <c r="I196" s="11"/>
      <c r="J196" s="11"/>
      <c r="K196" s="11"/>
      <c r="L196" s="11"/>
      <c r="M196" s="11"/>
      <c r="N196" s="11"/>
    </row>
    <row r="197" spans="1:14" x14ac:dyDescent="0.2">
      <c r="A197" s="11">
        <v>190</v>
      </c>
      <c r="B197" s="19" t="s">
        <v>251</v>
      </c>
      <c r="C197" s="19" t="s">
        <v>83</v>
      </c>
      <c r="D197" s="20" t="s">
        <v>202</v>
      </c>
      <c r="E197" s="21">
        <f>'[1]Заявка 2017'!H196</f>
        <v>1</v>
      </c>
      <c r="F197" s="24">
        <f>'[1]Заявка 2017'!O196</f>
        <v>8594.2799999999988</v>
      </c>
      <c r="G197" s="22">
        <f t="shared" si="2"/>
        <v>8594.2799999999988</v>
      </c>
      <c r="H197" s="11"/>
      <c r="I197" s="11"/>
      <c r="J197" s="11"/>
      <c r="K197" s="11"/>
      <c r="L197" s="11"/>
      <c r="M197" s="11"/>
      <c r="N197" s="11"/>
    </row>
    <row r="198" spans="1:14" x14ac:dyDescent="0.2">
      <c r="A198" s="11">
        <v>191</v>
      </c>
      <c r="B198" s="19" t="s">
        <v>330</v>
      </c>
      <c r="C198" s="19" t="s">
        <v>82</v>
      </c>
      <c r="D198" s="20" t="s">
        <v>202</v>
      </c>
      <c r="E198" s="21">
        <f>'[1]Заявка 2017'!H197</f>
        <v>2</v>
      </c>
      <c r="F198" s="24">
        <f>'[1]Заявка 2017'!O197</f>
        <v>1514.5199999999998</v>
      </c>
      <c r="G198" s="22">
        <f t="shared" si="2"/>
        <v>3029.0399999999995</v>
      </c>
      <c r="H198" s="11"/>
      <c r="I198" s="11"/>
      <c r="J198" s="11"/>
      <c r="K198" s="11"/>
      <c r="L198" s="11"/>
      <c r="M198" s="11"/>
      <c r="N198" s="11"/>
    </row>
    <row r="199" spans="1:14" x14ac:dyDescent="0.2">
      <c r="A199" s="11">
        <v>192</v>
      </c>
      <c r="B199" s="19" t="s">
        <v>269</v>
      </c>
      <c r="C199" s="19" t="s">
        <v>81</v>
      </c>
      <c r="D199" s="20" t="s">
        <v>202</v>
      </c>
      <c r="E199" s="21">
        <f>'[1]Заявка 2017'!H198</f>
        <v>1</v>
      </c>
      <c r="F199" s="24">
        <f>'[1]Заявка 2017'!O198</f>
        <v>8165.94</v>
      </c>
      <c r="G199" s="22">
        <f t="shared" si="2"/>
        <v>8165.94</v>
      </c>
      <c r="H199" s="11"/>
      <c r="I199" s="11"/>
      <c r="J199" s="11"/>
      <c r="K199" s="11"/>
      <c r="L199" s="11"/>
      <c r="M199" s="11"/>
      <c r="N199" s="11"/>
    </row>
    <row r="200" spans="1:14" x14ac:dyDescent="0.2">
      <c r="A200" s="11">
        <v>193</v>
      </c>
      <c r="B200" s="19" t="s">
        <v>254</v>
      </c>
      <c r="C200" s="19" t="s">
        <v>80</v>
      </c>
      <c r="D200" s="20" t="s">
        <v>202</v>
      </c>
      <c r="E200" s="21">
        <f>'[1]Заявка 2017'!H199</f>
        <v>1</v>
      </c>
      <c r="F200" s="24">
        <f>'[1]Заявка 2017'!O199</f>
        <v>9806.3279999999995</v>
      </c>
      <c r="G200" s="22">
        <f t="shared" si="2"/>
        <v>9806.3279999999995</v>
      </c>
      <c r="H200" s="11"/>
      <c r="I200" s="11"/>
      <c r="J200" s="11"/>
      <c r="K200" s="11"/>
      <c r="L200" s="11"/>
      <c r="M200" s="11"/>
      <c r="N200" s="11"/>
    </row>
    <row r="201" spans="1:14" x14ac:dyDescent="0.2">
      <c r="A201" s="11">
        <v>194</v>
      </c>
      <c r="B201" s="19" t="s">
        <v>233</v>
      </c>
      <c r="C201" s="19" t="s">
        <v>79</v>
      </c>
      <c r="D201" s="20" t="s">
        <v>202</v>
      </c>
      <c r="E201" s="21">
        <f>'[1]Заявка 2017'!H200</f>
        <v>30</v>
      </c>
      <c r="F201" s="24">
        <f>'[1]Заявка 2017'!O200</f>
        <v>247.79999999999998</v>
      </c>
      <c r="G201" s="22">
        <f t="shared" ref="G201:G247" si="3">E201*F201</f>
        <v>7433.9999999999991</v>
      </c>
      <c r="H201" s="11"/>
      <c r="I201" s="11"/>
      <c r="J201" s="11"/>
      <c r="K201" s="11"/>
      <c r="L201" s="11"/>
      <c r="M201" s="11"/>
      <c r="N201" s="11"/>
    </row>
    <row r="202" spans="1:14" x14ac:dyDescent="0.2">
      <c r="A202" s="11">
        <v>195</v>
      </c>
      <c r="B202" s="19" t="s">
        <v>233</v>
      </c>
      <c r="C202" s="19" t="s">
        <v>78</v>
      </c>
      <c r="D202" s="20" t="s">
        <v>202</v>
      </c>
      <c r="E202" s="21">
        <f>'[1]Заявка 2017'!H201</f>
        <v>40</v>
      </c>
      <c r="F202" s="24">
        <f>'[1]Заявка 2017'!O201</f>
        <v>242.51999999999998</v>
      </c>
      <c r="G202" s="22">
        <f t="shared" si="3"/>
        <v>9700.7999999999993</v>
      </c>
      <c r="H202" s="11"/>
      <c r="I202" s="11"/>
      <c r="J202" s="11"/>
      <c r="K202" s="11"/>
      <c r="L202" s="11"/>
      <c r="M202" s="11"/>
      <c r="N202" s="11"/>
    </row>
    <row r="203" spans="1:14" x14ac:dyDescent="0.2">
      <c r="A203" s="11">
        <v>196</v>
      </c>
      <c r="B203" s="19" t="s">
        <v>331</v>
      </c>
      <c r="C203" s="19" t="s">
        <v>77</v>
      </c>
      <c r="D203" s="20" t="s">
        <v>201</v>
      </c>
      <c r="E203" s="21">
        <f>'[1]Заявка 2017'!H202</f>
        <v>10</v>
      </c>
      <c r="F203" s="24">
        <f>'[1]Заявка 2017'!O202</f>
        <v>241.24799999999999</v>
      </c>
      <c r="G203" s="22">
        <f t="shared" si="3"/>
        <v>2412.48</v>
      </c>
      <c r="H203" s="11"/>
      <c r="I203" s="11"/>
      <c r="J203" s="11"/>
      <c r="K203" s="11"/>
      <c r="L203" s="11"/>
      <c r="M203" s="11"/>
      <c r="N203" s="11"/>
    </row>
    <row r="204" spans="1:14" x14ac:dyDescent="0.2">
      <c r="A204" s="11">
        <v>197</v>
      </c>
      <c r="B204" s="19" t="s">
        <v>332</v>
      </c>
      <c r="C204" s="19" t="s">
        <v>76</v>
      </c>
      <c r="D204" s="20" t="s">
        <v>202</v>
      </c>
      <c r="E204" s="21">
        <f>'[1]Заявка 2017'!H203</f>
        <v>1</v>
      </c>
      <c r="F204" s="24">
        <f>'[1]Заявка 2017'!O203</f>
        <v>3508.9919999999997</v>
      </c>
      <c r="G204" s="22">
        <f t="shared" si="3"/>
        <v>3508.9919999999997</v>
      </c>
      <c r="H204" s="11"/>
      <c r="I204" s="11"/>
      <c r="J204" s="11"/>
      <c r="K204" s="11"/>
      <c r="L204" s="11"/>
      <c r="M204" s="11"/>
      <c r="N204" s="11"/>
    </row>
    <row r="205" spans="1:14" x14ac:dyDescent="0.2">
      <c r="A205" s="11">
        <v>198</v>
      </c>
      <c r="B205" s="19" t="s">
        <v>333</v>
      </c>
      <c r="C205" s="19" t="s">
        <v>75</v>
      </c>
      <c r="D205" s="20" t="s">
        <v>202</v>
      </c>
      <c r="E205" s="21">
        <f>'[1]Заявка 2017'!H204</f>
        <v>6</v>
      </c>
      <c r="F205" s="24">
        <f>'[1]Заявка 2017'!O204</f>
        <v>1691.6759999999999</v>
      </c>
      <c r="G205" s="22">
        <f t="shared" si="3"/>
        <v>10150.056</v>
      </c>
      <c r="H205" s="11"/>
      <c r="I205" s="11"/>
      <c r="J205" s="11"/>
      <c r="K205" s="11"/>
      <c r="L205" s="11"/>
      <c r="M205" s="11"/>
      <c r="N205" s="11"/>
    </row>
    <row r="206" spans="1:14" x14ac:dyDescent="0.2">
      <c r="A206" s="11">
        <v>199</v>
      </c>
      <c r="B206" s="19" t="s">
        <v>334</v>
      </c>
      <c r="C206" s="19" t="s">
        <v>74</v>
      </c>
      <c r="D206" s="20" t="s">
        <v>202</v>
      </c>
      <c r="E206" s="21">
        <f>'[1]Заявка 2017'!H205</f>
        <v>15</v>
      </c>
      <c r="F206" s="24">
        <f>'[1]Заявка 2017'!O205</f>
        <v>756.73199999999997</v>
      </c>
      <c r="G206" s="22">
        <f t="shared" si="3"/>
        <v>11350.98</v>
      </c>
      <c r="H206" s="11"/>
      <c r="I206" s="11"/>
      <c r="J206" s="11"/>
      <c r="K206" s="11"/>
      <c r="L206" s="11"/>
      <c r="M206" s="11"/>
      <c r="N206" s="11"/>
    </row>
    <row r="207" spans="1:14" x14ac:dyDescent="0.2">
      <c r="A207" s="11">
        <v>200</v>
      </c>
      <c r="B207" s="19" t="s">
        <v>335</v>
      </c>
      <c r="C207" s="19" t="s">
        <v>73</v>
      </c>
      <c r="D207" s="20" t="s">
        <v>202</v>
      </c>
      <c r="E207" s="21">
        <f>'[1]Заявка 2017'!H206</f>
        <v>1</v>
      </c>
      <c r="F207" s="24">
        <f>'[1]Заявка 2017'!O206</f>
        <v>7188.1680000000006</v>
      </c>
      <c r="G207" s="22">
        <f t="shared" si="3"/>
        <v>7188.1680000000006</v>
      </c>
      <c r="H207" s="11"/>
      <c r="I207" s="11"/>
      <c r="J207" s="11"/>
      <c r="K207" s="11"/>
      <c r="L207" s="11"/>
      <c r="M207" s="11"/>
      <c r="N207" s="11"/>
    </row>
    <row r="208" spans="1:14" x14ac:dyDescent="0.2">
      <c r="A208" s="11">
        <v>201</v>
      </c>
      <c r="B208" s="19" t="s">
        <v>336</v>
      </c>
      <c r="C208" s="19" t="s">
        <v>72</v>
      </c>
      <c r="D208" s="20" t="s">
        <v>202</v>
      </c>
      <c r="E208" s="21">
        <f>'[1]Заявка 2017'!H207</f>
        <v>25</v>
      </c>
      <c r="F208" s="24">
        <f>'[1]Заявка 2017'!O207</f>
        <v>304.488</v>
      </c>
      <c r="G208" s="22">
        <f t="shared" si="3"/>
        <v>7612.2</v>
      </c>
      <c r="H208" s="11"/>
      <c r="I208" s="11"/>
      <c r="J208" s="11"/>
      <c r="K208" s="11"/>
      <c r="L208" s="11"/>
      <c r="M208" s="11"/>
      <c r="N208" s="11"/>
    </row>
    <row r="209" spans="1:14" x14ac:dyDescent="0.2">
      <c r="A209" s="11">
        <v>202</v>
      </c>
      <c r="B209" s="19" t="s">
        <v>337</v>
      </c>
      <c r="C209" s="19" t="s">
        <v>71</v>
      </c>
      <c r="D209" s="20" t="s">
        <v>202</v>
      </c>
      <c r="E209" s="21">
        <f>'[1]Заявка 2017'!H208</f>
        <v>1</v>
      </c>
      <c r="F209" s="24">
        <f>'[1]Заявка 2017'!O208</f>
        <v>6480.0720000000001</v>
      </c>
      <c r="G209" s="22">
        <f t="shared" si="3"/>
        <v>6480.0720000000001</v>
      </c>
      <c r="H209" s="11"/>
      <c r="I209" s="11"/>
      <c r="J209" s="11"/>
      <c r="K209" s="11"/>
      <c r="L209" s="11"/>
      <c r="M209" s="11"/>
      <c r="N209" s="11"/>
    </row>
    <row r="210" spans="1:14" x14ac:dyDescent="0.2">
      <c r="A210" s="11">
        <v>203</v>
      </c>
      <c r="B210" s="19" t="s">
        <v>338</v>
      </c>
      <c r="C210" s="19" t="s">
        <v>70</v>
      </c>
      <c r="D210" s="20" t="s">
        <v>202</v>
      </c>
      <c r="E210" s="21">
        <f>'[1]Заявка 2017'!H209</f>
        <v>34</v>
      </c>
      <c r="F210" s="24">
        <f>'[1]Заявка 2017'!O209</f>
        <v>336.64800000000002</v>
      </c>
      <c r="G210" s="22">
        <f t="shared" si="3"/>
        <v>11446.032000000001</v>
      </c>
      <c r="H210" s="11"/>
      <c r="I210" s="11"/>
      <c r="J210" s="11"/>
      <c r="K210" s="11"/>
      <c r="L210" s="11"/>
      <c r="M210" s="11"/>
      <c r="N210" s="11"/>
    </row>
    <row r="211" spans="1:14" x14ac:dyDescent="0.2">
      <c r="A211" s="11">
        <v>204</v>
      </c>
      <c r="B211" s="19" t="s">
        <v>258</v>
      </c>
      <c r="C211" s="19" t="s">
        <v>69</v>
      </c>
      <c r="D211" s="20" t="s">
        <v>202</v>
      </c>
      <c r="E211" s="21">
        <f>'[1]Заявка 2017'!H210</f>
        <v>4</v>
      </c>
      <c r="F211" s="24">
        <f>'[1]Заявка 2017'!O210</f>
        <v>990.46799999999996</v>
      </c>
      <c r="G211" s="22">
        <f t="shared" si="3"/>
        <v>3961.8719999999998</v>
      </c>
      <c r="H211" s="11"/>
      <c r="I211" s="11"/>
      <c r="J211" s="11"/>
      <c r="K211" s="11"/>
      <c r="L211" s="11"/>
      <c r="M211" s="11"/>
      <c r="N211" s="11"/>
    </row>
    <row r="212" spans="1:14" x14ac:dyDescent="0.2">
      <c r="A212" s="11">
        <v>205</v>
      </c>
      <c r="B212" s="19" t="s">
        <v>339</v>
      </c>
      <c r="C212" s="19" t="s">
        <v>67</v>
      </c>
      <c r="D212" s="20" t="s">
        <v>202</v>
      </c>
      <c r="E212" s="21">
        <f>'[1]Заявка 2017'!H211</f>
        <v>4</v>
      </c>
      <c r="F212" s="24">
        <f>'[1]Заявка 2017'!O211</f>
        <v>2798.2679999999996</v>
      </c>
      <c r="G212" s="22">
        <f t="shared" si="3"/>
        <v>11193.071999999998</v>
      </c>
      <c r="H212" s="11"/>
      <c r="I212" s="11"/>
      <c r="J212" s="11"/>
      <c r="K212" s="11"/>
      <c r="L212" s="11"/>
      <c r="M212" s="11"/>
      <c r="N212" s="11"/>
    </row>
    <row r="213" spans="1:14" x14ac:dyDescent="0.2">
      <c r="A213" s="11">
        <v>206</v>
      </c>
      <c r="B213" s="19" t="s">
        <v>340</v>
      </c>
      <c r="C213" s="19" t="s">
        <v>68</v>
      </c>
      <c r="D213" s="20" t="s">
        <v>202</v>
      </c>
      <c r="E213" s="21">
        <f>'[1]Заявка 2017'!H212</f>
        <v>4</v>
      </c>
      <c r="F213" s="24">
        <f>'[1]Заявка 2017'!O212</f>
        <v>4274.9279999999999</v>
      </c>
      <c r="G213" s="22">
        <f t="shared" si="3"/>
        <v>17099.712</v>
      </c>
      <c r="H213" s="11"/>
      <c r="I213" s="11"/>
      <c r="J213" s="11"/>
      <c r="K213" s="11"/>
      <c r="L213" s="11"/>
      <c r="M213" s="11"/>
      <c r="N213" s="11"/>
    </row>
    <row r="214" spans="1:14" x14ac:dyDescent="0.2">
      <c r="A214" s="11">
        <v>207</v>
      </c>
      <c r="B214" s="19" t="s">
        <v>341</v>
      </c>
      <c r="C214" s="19" t="s">
        <v>66</v>
      </c>
      <c r="D214" s="20" t="s">
        <v>202</v>
      </c>
      <c r="E214" s="21">
        <f>'[1]Заявка 2017'!H213</f>
        <v>12</v>
      </c>
      <c r="F214" s="24">
        <f>'[1]Заявка 2017'!O213</f>
        <v>2346.3359999999998</v>
      </c>
      <c r="G214" s="22">
        <f t="shared" si="3"/>
        <v>28156.031999999999</v>
      </c>
      <c r="H214" s="11"/>
      <c r="I214" s="11"/>
      <c r="J214" s="11"/>
      <c r="K214" s="11"/>
      <c r="L214" s="11"/>
      <c r="M214" s="11"/>
      <c r="N214" s="11"/>
    </row>
    <row r="215" spans="1:14" x14ac:dyDescent="0.2">
      <c r="A215" s="11">
        <v>208</v>
      </c>
      <c r="B215" s="19" t="s">
        <v>226</v>
      </c>
      <c r="C215" s="19" t="s">
        <v>65</v>
      </c>
      <c r="D215" s="20" t="s">
        <v>202</v>
      </c>
      <c r="E215" s="21">
        <f>'[1]Заявка 2017'!H214</f>
        <v>1</v>
      </c>
      <c r="F215" s="24">
        <f>'[1]Заявка 2017'!O214</f>
        <v>4160.7120000000004</v>
      </c>
      <c r="G215" s="22">
        <f t="shared" si="3"/>
        <v>4160.7120000000004</v>
      </c>
      <c r="H215" s="11"/>
      <c r="I215" s="11"/>
      <c r="J215" s="11"/>
      <c r="K215" s="11"/>
      <c r="L215" s="11"/>
      <c r="M215" s="11"/>
      <c r="N215" s="11"/>
    </row>
    <row r="216" spans="1:14" x14ac:dyDescent="0.2">
      <c r="A216" s="11">
        <v>209</v>
      </c>
      <c r="B216" s="19" t="s">
        <v>342</v>
      </c>
      <c r="C216" s="19" t="s">
        <v>64</v>
      </c>
      <c r="D216" s="20" t="s">
        <v>202</v>
      </c>
      <c r="E216" s="21">
        <f>'[1]Заявка 2017'!H215</f>
        <v>20</v>
      </c>
      <c r="F216" s="24">
        <f>'[1]Заявка 2017'!O215</f>
        <v>305.976</v>
      </c>
      <c r="G216" s="22">
        <f t="shared" si="3"/>
        <v>6119.52</v>
      </c>
      <c r="H216" s="11"/>
      <c r="I216" s="11"/>
      <c r="J216" s="11"/>
      <c r="K216" s="11"/>
      <c r="L216" s="11"/>
      <c r="M216" s="11"/>
      <c r="N216" s="11"/>
    </row>
    <row r="217" spans="1:14" x14ac:dyDescent="0.2">
      <c r="A217" s="11">
        <v>210</v>
      </c>
      <c r="B217" s="19" t="s">
        <v>343</v>
      </c>
      <c r="C217" s="19" t="s">
        <v>18</v>
      </c>
      <c r="D217" s="20" t="s">
        <v>202</v>
      </c>
      <c r="E217" s="21">
        <f>'[1]Заявка 2017'!H216</f>
        <v>4</v>
      </c>
      <c r="F217" s="24">
        <f>'[1]Заявка 2017'!O216</f>
        <v>1329.4319999999998</v>
      </c>
      <c r="G217" s="22">
        <f t="shared" si="3"/>
        <v>5317.7279999999992</v>
      </c>
      <c r="H217" s="11"/>
      <c r="I217" s="11"/>
      <c r="J217" s="11"/>
      <c r="K217" s="11"/>
      <c r="L217" s="11"/>
      <c r="M217" s="11"/>
      <c r="N217" s="11"/>
    </row>
    <row r="218" spans="1:14" x14ac:dyDescent="0.2">
      <c r="A218" s="11">
        <v>211</v>
      </c>
      <c r="B218" s="19" t="s">
        <v>338</v>
      </c>
      <c r="C218" s="19" t="s">
        <v>63</v>
      </c>
      <c r="D218" s="20" t="s">
        <v>202</v>
      </c>
      <c r="E218" s="21">
        <f>'[1]Заявка 2017'!H217</f>
        <v>30</v>
      </c>
      <c r="F218" s="24">
        <f>'[1]Заявка 2017'!O217</f>
        <v>261.76799999999997</v>
      </c>
      <c r="G218" s="22">
        <f t="shared" si="3"/>
        <v>7853.0399999999991</v>
      </c>
      <c r="H218" s="11"/>
      <c r="I218" s="11"/>
      <c r="J218" s="11"/>
      <c r="K218" s="11"/>
      <c r="L218" s="11"/>
      <c r="M218" s="11"/>
      <c r="N218" s="11"/>
    </row>
    <row r="219" spans="1:14" x14ac:dyDescent="0.2">
      <c r="A219" s="11">
        <v>212</v>
      </c>
      <c r="B219" s="19" t="s">
        <v>344</v>
      </c>
      <c r="C219" s="19" t="s">
        <v>62</v>
      </c>
      <c r="D219" s="20" t="s">
        <v>202</v>
      </c>
      <c r="E219" s="21">
        <f>'[1]Заявка 2017'!H218</f>
        <v>3</v>
      </c>
      <c r="F219" s="24">
        <f>'[1]Заявка 2017'!O218</f>
        <v>579.37199999999996</v>
      </c>
      <c r="G219" s="22">
        <f t="shared" si="3"/>
        <v>1738.116</v>
      </c>
      <c r="H219" s="11"/>
      <c r="I219" s="11"/>
      <c r="J219" s="11"/>
      <c r="K219" s="11"/>
      <c r="L219" s="11"/>
      <c r="M219" s="11"/>
      <c r="N219" s="11"/>
    </row>
    <row r="220" spans="1:14" x14ac:dyDescent="0.2">
      <c r="A220" s="11">
        <v>213</v>
      </c>
      <c r="B220" s="19" t="s">
        <v>261</v>
      </c>
      <c r="C220" s="19" t="s">
        <v>61</v>
      </c>
      <c r="D220" s="20" t="s">
        <v>202</v>
      </c>
      <c r="E220" s="21">
        <f>'[1]Заявка 2017'!H219</f>
        <v>7</v>
      </c>
      <c r="F220" s="24">
        <f>'[1]Заявка 2017'!O219</f>
        <v>891.04799999999989</v>
      </c>
      <c r="G220" s="22">
        <f t="shared" si="3"/>
        <v>6237.3359999999993</v>
      </c>
      <c r="H220" s="11"/>
      <c r="I220" s="11"/>
      <c r="J220" s="11"/>
      <c r="K220" s="11"/>
      <c r="L220" s="11"/>
      <c r="M220" s="11"/>
      <c r="N220" s="11"/>
    </row>
    <row r="221" spans="1:14" x14ac:dyDescent="0.2">
      <c r="A221" s="11">
        <v>214</v>
      </c>
      <c r="B221" s="19" t="s">
        <v>345</v>
      </c>
      <c r="C221" s="19" t="s">
        <v>60</v>
      </c>
      <c r="D221" s="20" t="s">
        <v>202</v>
      </c>
      <c r="E221" s="21">
        <f>'[1]Заявка 2017'!H220</f>
        <v>2</v>
      </c>
      <c r="F221" s="24">
        <f>'[1]Заявка 2017'!O220</f>
        <v>2243.232</v>
      </c>
      <c r="G221" s="22">
        <f t="shared" si="3"/>
        <v>4486.4639999999999</v>
      </c>
      <c r="H221" s="11"/>
      <c r="I221" s="11"/>
      <c r="J221" s="11"/>
      <c r="K221" s="11"/>
      <c r="L221" s="11"/>
      <c r="M221" s="11"/>
      <c r="N221" s="11"/>
    </row>
    <row r="222" spans="1:14" x14ac:dyDescent="0.2">
      <c r="A222" s="11">
        <v>215</v>
      </c>
      <c r="B222" s="19" t="s">
        <v>253</v>
      </c>
      <c r="C222" s="19" t="s">
        <v>59</v>
      </c>
      <c r="D222" s="20" t="s">
        <v>202</v>
      </c>
      <c r="E222" s="21">
        <f>'[1]Заявка 2017'!H221</f>
        <v>2</v>
      </c>
      <c r="F222" s="24">
        <f>'[1]Заявка 2017'!O221</f>
        <v>1906.9079999999999</v>
      </c>
      <c r="G222" s="22">
        <f t="shared" si="3"/>
        <v>3813.8159999999998</v>
      </c>
      <c r="H222" s="11"/>
      <c r="I222" s="11"/>
      <c r="J222" s="11"/>
      <c r="K222" s="11"/>
      <c r="L222" s="11"/>
      <c r="M222" s="11"/>
      <c r="N222" s="11"/>
    </row>
    <row r="223" spans="1:14" x14ac:dyDescent="0.2">
      <c r="A223" s="11">
        <v>216</v>
      </c>
      <c r="B223" s="19" t="s">
        <v>346</v>
      </c>
      <c r="C223" s="19" t="s">
        <v>58</v>
      </c>
      <c r="D223" s="20" t="s">
        <v>202</v>
      </c>
      <c r="E223" s="21">
        <f>'[1]Заявка 2017'!H222</f>
        <v>1</v>
      </c>
      <c r="F223" s="24">
        <f>'[1]Заявка 2017'!O222</f>
        <v>11289.324000000001</v>
      </c>
      <c r="G223" s="22">
        <f t="shared" si="3"/>
        <v>11289.324000000001</v>
      </c>
      <c r="H223" s="11"/>
      <c r="I223" s="11"/>
      <c r="J223" s="11"/>
      <c r="K223" s="11"/>
      <c r="L223" s="11"/>
      <c r="M223" s="11"/>
      <c r="N223" s="11"/>
    </row>
    <row r="224" spans="1:14" x14ac:dyDescent="0.2">
      <c r="A224" s="11">
        <v>217</v>
      </c>
      <c r="B224" s="19" t="s">
        <v>17</v>
      </c>
      <c r="C224" s="19" t="s">
        <v>57</v>
      </c>
      <c r="D224" s="20" t="s">
        <v>202</v>
      </c>
      <c r="E224" s="21">
        <f>'[1]Заявка 2017'!H223</f>
        <v>1</v>
      </c>
      <c r="F224" s="24">
        <f>'[1]Заявка 2017'!O223</f>
        <v>11871.012000000001</v>
      </c>
      <c r="G224" s="22">
        <f t="shared" si="3"/>
        <v>11871.012000000001</v>
      </c>
      <c r="H224" s="11"/>
      <c r="I224" s="11"/>
      <c r="J224" s="11"/>
      <c r="K224" s="11"/>
      <c r="L224" s="11"/>
      <c r="M224" s="11"/>
      <c r="N224" s="11"/>
    </row>
    <row r="225" spans="1:15" ht="13.5" customHeight="1" x14ac:dyDescent="0.2">
      <c r="A225" s="11">
        <v>218</v>
      </c>
      <c r="B225" s="19" t="s">
        <v>347</v>
      </c>
      <c r="C225" s="19" t="s">
        <v>56</v>
      </c>
      <c r="D225" s="20" t="s">
        <v>201</v>
      </c>
      <c r="E225" s="21">
        <f>'[1]Заявка 2017'!H224</f>
        <v>6</v>
      </c>
      <c r="F225" s="13">
        <f>'[1]Заявка 2017'!O224</f>
        <v>2473.7879999999996</v>
      </c>
      <c r="G225" s="22">
        <f t="shared" si="3"/>
        <v>14842.727999999997</v>
      </c>
      <c r="H225" s="11"/>
      <c r="I225" s="11"/>
      <c r="J225" s="11"/>
      <c r="K225" s="11"/>
      <c r="L225" s="11"/>
      <c r="M225" s="11"/>
      <c r="N225" s="11"/>
    </row>
    <row r="226" spans="1:15" s="17" customFormat="1" ht="26.25" customHeight="1" x14ac:dyDescent="0.2">
      <c r="A226" s="11">
        <v>219</v>
      </c>
      <c r="B226" s="19" t="s">
        <v>348</v>
      </c>
      <c r="C226" s="19" t="s">
        <v>55</v>
      </c>
      <c r="D226" s="20" t="s">
        <v>202</v>
      </c>
      <c r="E226" s="21">
        <f>'[1]Заявка 2017'!H225</f>
        <v>8</v>
      </c>
      <c r="F226" s="13">
        <f>'[1]Заявка 2017'!O225</f>
        <v>1868.8319999999999</v>
      </c>
      <c r="G226" s="22">
        <f t="shared" si="3"/>
        <v>14950.655999999999</v>
      </c>
      <c r="H226" s="11"/>
      <c r="I226" s="11"/>
      <c r="J226" s="11"/>
      <c r="K226" s="11"/>
      <c r="L226" s="11"/>
      <c r="M226" s="11"/>
      <c r="N226" s="11"/>
      <c r="O226" s="18"/>
    </row>
    <row r="227" spans="1:15" ht="14.25" customHeight="1" x14ac:dyDescent="0.2">
      <c r="A227" s="11">
        <v>220</v>
      </c>
      <c r="B227" s="19" t="s">
        <v>217</v>
      </c>
      <c r="C227" s="19" t="s">
        <v>54</v>
      </c>
      <c r="D227" s="20" t="s">
        <v>202</v>
      </c>
      <c r="E227" s="21">
        <f>'[1]Заявка 2017'!H226</f>
        <v>8</v>
      </c>
      <c r="F227" s="13">
        <f>'[1]Заявка 2017'!O226</f>
        <v>588.87599999999998</v>
      </c>
      <c r="G227" s="22">
        <f t="shared" si="3"/>
        <v>4711.0079999999998</v>
      </c>
      <c r="H227" s="11"/>
      <c r="I227" s="11"/>
      <c r="J227" s="11"/>
      <c r="K227" s="11"/>
      <c r="L227" s="11"/>
      <c r="M227" s="11"/>
      <c r="N227" s="11"/>
    </row>
    <row r="228" spans="1:15" ht="22.5" customHeight="1" x14ac:dyDescent="0.2">
      <c r="A228" s="11">
        <v>221</v>
      </c>
      <c r="B228" s="19" t="s">
        <v>349</v>
      </c>
      <c r="C228" s="19" t="s">
        <v>53</v>
      </c>
      <c r="D228" s="20" t="s">
        <v>202</v>
      </c>
      <c r="E228" s="21">
        <f>'[1]Заявка 2017'!H227</f>
        <v>1</v>
      </c>
      <c r="F228" s="13">
        <f>'[1]Заявка 2017'!O227</f>
        <v>2046.816</v>
      </c>
      <c r="G228" s="22">
        <f t="shared" si="3"/>
        <v>2046.816</v>
      </c>
      <c r="H228" s="11"/>
      <c r="I228" s="11"/>
      <c r="J228" s="11"/>
      <c r="K228" s="11"/>
      <c r="L228" s="11"/>
      <c r="M228" s="11"/>
      <c r="N228" s="11"/>
    </row>
    <row r="229" spans="1:15" ht="24" customHeight="1" x14ac:dyDescent="0.2">
      <c r="A229" s="11">
        <v>222</v>
      </c>
      <c r="B229" s="19" t="s">
        <v>275</v>
      </c>
      <c r="C229" s="19" t="s">
        <v>52</v>
      </c>
      <c r="D229" s="20" t="s">
        <v>202</v>
      </c>
      <c r="E229" s="21">
        <f>'[1]Заявка 2017'!H228</f>
        <v>1</v>
      </c>
      <c r="F229" s="13">
        <f>'[1]Заявка 2017'!O228</f>
        <v>1320.972</v>
      </c>
      <c r="G229" s="22">
        <f t="shared" si="3"/>
        <v>1320.972</v>
      </c>
      <c r="H229" s="11"/>
      <c r="I229" s="11"/>
      <c r="J229" s="11"/>
      <c r="K229" s="11"/>
      <c r="L229" s="11"/>
      <c r="M229" s="11"/>
      <c r="N229" s="11"/>
    </row>
    <row r="230" spans="1:15" ht="18" customHeight="1" x14ac:dyDescent="0.2">
      <c r="A230" s="11">
        <v>223</v>
      </c>
      <c r="B230" s="19" t="s">
        <v>350</v>
      </c>
      <c r="C230" s="19" t="s">
        <v>51</v>
      </c>
      <c r="D230" s="20" t="s">
        <v>202</v>
      </c>
      <c r="E230" s="21">
        <f>'[1]Заявка 2017'!H229</f>
        <v>1</v>
      </c>
      <c r="F230" s="13">
        <f>'[1]Заявка 2017'!O229</f>
        <v>1741.38</v>
      </c>
      <c r="G230" s="22">
        <f t="shared" si="3"/>
        <v>1741.38</v>
      </c>
      <c r="H230" s="11"/>
      <c r="I230" s="11"/>
      <c r="J230" s="11"/>
      <c r="K230" s="11"/>
      <c r="L230" s="11"/>
      <c r="M230" s="11"/>
      <c r="N230" s="11"/>
    </row>
    <row r="231" spans="1:15" ht="13.5" customHeight="1" x14ac:dyDescent="0.2">
      <c r="A231" s="11">
        <v>224</v>
      </c>
      <c r="B231" s="19" t="s">
        <v>351</v>
      </c>
      <c r="C231" s="19" t="s">
        <v>50</v>
      </c>
      <c r="D231" s="20" t="s">
        <v>202</v>
      </c>
      <c r="E231" s="21">
        <f>'[1]Заявка 2017'!H230</f>
        <v>15</v>
      </c>
      <c r="F231" s="13">
        <f>'[1]Заявка 2017'!O230</f>
        <v>717.38400000000001</v>
      </c>
      <c r="G231" s="22">
        <f t="shared" si="3"/>
        <v>10760.76</v>
      </c>
      <c r="H231" s="11"/>
      <c r="I231" s="11"/>
      <c r="J231" s="11"/>
      <c r="K231" s="11"/>
      <c r="L231" s="11"/>
      <c r="M231" s="11"/>
      <c r="N231" s="11"/>
    </row>
    <row r="232" spans="1:15" ht="13.5" customHeight="1" x14ac:dyDescent="0.2">
      <c r="A232" s="11">
        <v>225</v>
      </c>
      <c r="B232" s="19" t="s">
        <v>351</v>
      </c>
      <c r="C232" s="19" t="s">
        <v>49</v>
      </c>
      <c r="D232" s="20" t="s">
        <v>202</v>
      </c>
      <c r="E232" s="21">
        <f>'[1]Заявка 2017'!H231</f>
        <v>15</v>
      </c>
      <c r="F232" s="13">
        <f>'[1]Заявка 2017'!O231</f>
        <v>707.23199999999997</v>
      </c>
      <c r="G232" s="22">
        <f t="shared" si="3"/>
        <v>10608.48</v>
      </c>
      <c r="H232" s="11"/>
      <c r="I232" s="11"/>
      <c r="J232" s="11"/>
      <c r="K232" s="11"/>
      <c r="L232" s="11"/>
      <c r="M232" s="11"/>
      <c r="N232" s="11"/>
    </row>
    <row r="233" spans="1:15" ht="13.5" customHeight="1" x14ac:dyDescent="0.2">
      <c r="A233" s="11">
        <v>226</v>
      </c>
      <c r="B233" s="19" t="s">
        <v>353</v>
      </c>
      <c r="C233" s="19" t="s">
        <v>48</v>
      </c>
      <c r="D233" s="20" t="s">
        <v>202</v>
      </c>
      <c r="E233" s="21">
        <f>'[1]Заявка 2017'!H232</f>
        <v>60</v>
      </c>
      <c r="F233" s="13">
        <f>'[1]Заявка 2017'!O232</f>
        <v>81.11999999999999</v>
      </c>
      <c r="G233" s="22">
        <f t="shared" si="3"/>
        <v>4867.2</v>
      </c>
      <c r="H233" s="11"/>
      <c r="I233" s="11"/>
      <c r="J233" s="11"/>
      <c r="K233" s="11"/>
      <c r="L233" s="11"/>
      <c r="M233" s="11"/>
      <c r="N233" s="11"/>
    </row>
    <row r="234" spans="1:15" ht="13.5" customHeight="1" x14ac:dyDescent="0.2">
      <c r="A234" s="11">
        <v>227</v>
      </c>
      <c r="B234" s="19" t="s">
        <v>331</v>
      </c>
      <c r="C234" s="19" t="s">
        <v>47</v>
      </c>
      <c r="D234" s="20" t="s">
        <v>202</v>
      </c>
      <c r="E234" s="21">
        <f>'[1]Заявка 2017'!H233</f>
        <v>8</v>
      </c>
      <c r="F234" s="13">
        <f>'[1]Заявка 2017'!O233</f>
        <v>92.231999999999999</v>
      </c>
      <c r="G234" s="22">
        <f t="shared" si="3"/>
        <v>737.85599999999999</v>
      </c>
      <c r="H234" s="11"/>
      <c r="I234" s="11"/>
      <c r="J234" s="11"/>
      <c r="K234" s="11"/>
      <c r="L234" s="11"/>
      <c r="M234" s="11"/>
      <c r="N234" s="11"/>
    </row>
    <row r="235" spans="1:15" ht="13.5" customHeight="1" x14ac:dyDescent="0.2">
      <c r="A235" s="11">
        <v>228</v>
      </c>
      <c r="B235" s="19" t="s">
        <v>352</v>
      </c>
      <c r="C235" s="19" t="s">
        <v>46</v>
      </c>
      <c r="D235" s="20" t="s">
        <v>202</v>
      </c>
      <c r="E235" s="21">
        <f>'[1]Заявка 2017'!H234</f>
        <v>1</v>
      </c>
      <c r="F235" s="13">
        <f>'[1]Заявка 2017'!O234</f>
        <v>5346.3119999999999</v>
      </c>
      <c r="G235" s="22">
        <f t="shared" si="3"/>
        <v>5346.3119999999999</v>
      </c>
      <c r="H235" s="11"/>
      <c r="I235" s="11"/>
      <c r="J235" s="11"/>
      <c r="K235" s="11"/>
      <c r="L235" s="11"/>
      <c r="M235" s="11"/>
      <c r="N235" s="11"/>
    </row>
    <row r="236" spans="1:15" ht="13.5" customHeight="1" x14ac:dyDescent="0.2">
      <c r="A236" s="11">
        <v>229</v>
      </c>
      <c r="B236" s="19" t="s">
        <v>354</v>
      </c>
      <c r="C236" s="19" t="s">
        <v>45</v>
      </c>
      <c r="D236" s="20" t="s">
        <v>202</v>
      </c>
      <c r="E236" s="21">
        <f>'[1]Заявка 2017'!H235</f>
        <v>1</v>
      </c>
      <c r="F236" s="13">
        <f>'[1]Заявка 2017'!O235</f>
        <v>4239.4919999999993</v>
      </c>
      <c r="G236" s="22">
        <f t="shared" si="3"/>
        <v>4239.4919999999993</v>
      </c>
      <c r="H236" s="11"/>
      <c r="I236" s="11"/>
      <c r="J236" s="11"/>
      <c r="K236" s="11"/>
      <c r="L236" s="11"/>
      <c r="M236" s="11"/>
      <c r="N236" s="11"/>
    </row>
    <row r="237" spans="1:15" ht="13.5" customHeight="1" x14ac:dyDescent="0.2">
      <c r="A237" s="11">
        <v>230</v>
      </c>
      <c r="B237" s="19" t="s">
        <v>355</v>
      </c>
      <c r="C237" s="19" t="s">
        <v>44</v>
      </c>
      <c r="D237" s="20" t="s">
        <v>202</v>
      </c>
      <c r="E237" s="21">
        <f>'[1]Заявка 2017'!H236</f>
        <v>1</v>
      </c>
      <c r="F237" s="13">
        <f>'[1]Заявка 2017'!O236</f>
        <v>6134.2319999999991</v>
      </c>
      <c r="G237" s="22">
        <f t="shared" si="3"/>
        <v>6134.2319999999991</v>
      </c>
      <c r="H237" s="11"/>
      <c r="I237" s="11"/>
      <c r="J237" s="11"/>
      <c r="K237" s="11"/>
      <c r="L237" s="11"/>
      <c r="M237" s="11"/>
      <c r="N237" s="11"/>
    </row>
    <row r="238" spans="1:15" ht="13.5" customHeight="1" x14ac:dyDescent="0.2">
      <c r="A238" s="11">
        <v>231</v>
      </c>
      <c r="B238" s="19" t="s">
        <v>356</v>
      </c>
      <c r="C238" s="19" t="s">
        <v>43</v>
      </c>
      <c r="D238" s="20" t="s">
        <v>202</v>
      </c>
      <c r="E238" s="21">
        <f>'[1]Заявка 2017'!H237</f>
        <v>1</v>
      </c>
      <c r="F238" s="13">
        <f>'[1]Заявка 2017'!O237</f>
        <v>5127.1680000000006</v>
      </c>
      <c r="G238" s="22">
        <f t="shared" si="3"/>
        <v>5127.1680000000006</v>
      </c>
      <c r="H238" s="11"/>
      <c r="I238" s="11"/>
      <c r="J238" s="11"/>
      <c r="K238" s="11"/>
      <c r="L238" s="11"/>
      <c r="M238" s="11"/>
      <c r="N238" s="11"/>
    </row>
    <row r="239" spans="1:15" ht="13.5" customHeight="1" x14ac:dyDescent="0.2">
      <c r="A239" s="11">
        <v>232</v>
      </c>
      <c r="B239" s="19" t="s">
        <v>281</v>
      </c>
      <c r="C239" s="19" t="s">
        <v>42</v>
      </c>
      <c r="D239" s="20" t="s">
        <v>202</v>
      </c>
      <c r="E239" s="21">
        <f>'[1]Заявка 2017'!H238</f>
        <v>1</v>
      </c>
      <c r="F239" s="13">
        <f>'[1]Заявка 2017'!O238</f>
        <v>2968.752</v>
      </c>
      <c r="G239" s="22">
        <f t="shared" si="3"/>
        <v>2968.752</v>
      </c>
      <c r="H239" s="11"/>
      <c r="I239" s="11"/>
      <c r="J239" s="11"/>
      <c r="K239" s="11"/>
      <c r="L239" s="11"/>
      <c r="M239" s="11"/>
      <c r="N239" s="11"/>
    </row>
    <row r="240" spans="1:15" ht="13.5" customHeight="1" x14ac:dyDescent="0.2">
      <c r="A240" s="11">
        <v>233</v>
      </c>
      <c r="B240" s="19" t="s">
        <v>357</v>
      </c>
      <c r="C240" s="19" t="s">
        <v>41</v>
      </c>
      <c r="D240" s="20" t="s">
        <v>202</v>
      </c>
      <c r="E240" s="21">
        <f>'[1]Заявка 2017'!H239</f>
        <v>6</v>
      </c>
      <c r="F240" s="13">
        <f>'[1]Заявка 2017'!O239</f>
        <v>2364.4319999999998</v>
      </c>
      <c r="G240" s="22">
        <f t="shared" si="3"/>
        <v>14186.591999999999</v>
      </c>
      <c r="H240" s="11"/>
      <c r="I240" s="11"/>
      <c r="J240" s="11"/>
      <c r="K240" s="11"/>
      <c r="L240" s="11"/>
      <c r="M240" s="11"/>
      <c r="N240" s="11"/>
    </row>
    <row r="241" spans="1:15" ht="13.5" customHeight="1" x14ac:dyDescent="0.2">
      <c r="A241" s="11">
        <v>234</v>
      </c>
      <c r="B241" s="19" t="s">
        <v>284</v>
      </c>
      <c r="C241" s="19" t="s">
        <v>40</v>
      </c>
      <c r="D241" s="20" t="s">
        <v>202</v>
      </c>
      <c r="E241" s="21">
        <f>'[1]Заявка 2017'!H240</f>
        <v>1</v>
      </c>
      <c r="F241" s="13">
        <f>'[1]Заявка 2017'!O240</f>
        <v>76609.212</v>
      </c>
      <c r="G241" s="22">
        <f t="shared" si="3"/>
        <v>76609.212</v>
      </c>
      <c r="H241" s="11"/>
      <c r="I241" s="11"/>
      <c r="J241" s="11"/>
      <c r="K241" s="11"/>
      <c r="L241" s="11"/>
      <c r="M241" s="11"/>
      <c r="N241" s="11"/>
    </row>
    <row r="242" spans="1:15" ht="13.5" customHeight="1" x14ac:dyDescent="0.2">
      <c r="A242" s="11">
        <v>235</v>
      </c>
      <c r="B242" s="19" t="s">
        <v>263</v>
      </c>
      <c r="C242" s="19" t="s">
        <v>39</v>
      </c>
      <c r="D242" s="20" t="s">
        <v>202</v>
      </c>
      <c r="E242" s="21">
        <f>'[1]Заявка 2017'!H241</f>
        <v>20</v>
      </c>
      <c r="F242" s="13">
        <f>'[1]Заявка 2017'!O241</f>
        <v>900.78</v>
      </c>
      <c r="G242" s="22">
        <f t="shared" si="3"/>
        <v>18015.599999999999</v>
      </c>
      <c r="H242" s="11"/>
      <c r="I242" s="11"/>
      <c r="J242" s="11"/>
      <c r="K242" s="11"/>
      <c r="L242" s="11"/>
      <c r="M242" s="11"/>
      <c r="N242" s="11"/>
    </row>
    <row r="243" spans="1:15" ht="13.5" customHeight="1" x14ac:dyDescent="0.2">
      <c r="A243" s="11">
        <v>236</v>
      </c>
      <c r="B243" s="19" t="s">
        <v>263</v>
      </c>
      <c r="C243" s="19" t="s">
        <v>38</v>
      </c>
      <c r="D243" s="20" t="s">
        <v>202</v>
      </c>
      <c r="E243" s="21">
        <f>'[1]Заявка 2017'!H242</f>
        <v>20</v>
      </c>
      <c r="F243" s="13">
        <f>'[1]Заявка 2017'!O242</f>
        <v>405.81599999999997</v>
      </c>
      <c r="G243" s="22">
        <f t="shared" si="3"/>
        <v>8116.32</v>
      </c>
      <c r="H243" s="11"/>
      <c r="I243" s="11"/>
      <c r="J243" s="11"/>
      <c r="K243" s="11"/>
      <c r="L243" s="11"/>
      <c r="M243" s="11"/>
      <c r="N243" s="11"/>
    </row>
    <row r="244" spans="1:15" ht="13.5" customHeight="1" x14ac:dyDescent="0.2">
      <c r="A244" s="11">
        <v>237</v>
      </c>
      <c r="B244" s="19" t="s">
        <v>358</v>
      </c>
      <c r="C244" s="19" t="s">
        <v>37</v>
      </c>
      <c r="D244" s="20" t="s">
        <v>202</v>
      </c>
      <c r="E244" s="21">
        <f>'[1]Заявка 2017'!H243</f>
        <v>2</v>
      </c>
      <c r="F244" s="13">
        <f>'[1]Заявка 2017'!O243</f>
        <v>4345.8959999999997</v>
      </c>
      <c r="G244" s="22">
        <f t="shared" si="3"/>
        <v>8691.7919999999995</v>
      </c>
      <c r="H244" s="11"/>
      <c r="I244" s="11"/>
      <c r="J244" s="11"/>
      <c r="K244" s="11"/>
      <c r="L244" s="11"/>
      <c r="M244" s="11"/>
      <c r="N244" s="11"/>
    </row>
    <row r="245" spans="1:15" ht="13.5" customHeight="1" x14ac:dyDescent="0.2">
      <c r="A245" s="11">
        <v>238</v>
      </c>
      <c r="B245" s="19" t="s">
        <v>359</v>
      </c>
      <c r="C245" s="19" t="s">
        <v>36</v>
      </c>
      <c r="D245" s="20" t="s">
        <v>202</v>
      </c>
      <c r="E245" s="21">
        <f>'[1]Заявка 2017'!H244</f>
        <v>2</v>
      </c>
      <c r="F245" s="13">
        <f>'[1]Заявка 2017'!O244</f>
        <v>4768.9439999999995</v>
      </c>
      <c r="G245" s="22">
        <f t="shared" si="3"/>
        <v>9537.887999999999</v>
      </c>
      <c r="H245" s="11"/>
      <c r="I245" s="11"/>
      <c r="J245" s="11"/>
      <c r="K245" s="11"/>
      <c r="L245" s="11"/>
      <c r="M245" s="11"/>
      <c r="N245" s="11"/>
    </row>
    <row r="246" spans="1:15" ht="13.5" customHeight="1" x14ac:dyDescent="0.2">
      <c r="A246" s="11">
        <v>239</v>
      </c>
      <c r="B246" s="19" t="s">
        <v>360</v>
      </c>
      <c r="C246" s="19" t="s">
        <v>35</v>
      </c>
      <c r="D246" s="20" t="s">
        <v>202</v>
      </c>
      <c r="E246" s="21">
        <f>'[1]Заявка 2017'!H245</f>
        <v>1</v>
      </c>
      <c r="F246" s="13">
        <f>'[1]Заявка 2017'!O245</f>
        <v>8435.6279999999988</v>
      </c>
      <c r="G246" s="22">
        <f t="shared" si="3"/>
        <v>8435.6279999999988</v>
      </c>
      <c r="H246" s="11"/>
      <c r="I246" s="11"/>
      <c r="J246" s="11"/>
      <c r="K246" s="11"/>
      <c r="L246" s="11"/>
      <c r="M246" s="11"/>
      <c r="N246" s="11"/>
    </row>
    <row r="247" spans="1:15" ht="13.5" customHeight="1" x14ac:dyDescent="0.2">
      <c r="A247" s="11">
        <v>240</v>
      </c>
      <c r="B247" s="19" t="s">
        <v>361</v>
      </c>
      <c r="C247" s="19" t="s">
        <v>34</v>
      </c>
      <c r="D247" s="20" t="s">
        <v>202</v>
      </c>
      <c r="E247" s="21">
        <f>'[1]Заявка 2017'!H246</f>
        <v>1</v>
      </c>
      <c r="F247" s="13">
        <f>'[1]Заявка 2017'!O246</f>
        <v>7748.1720000000005</v>
      </c>
      <c r="G247" s="22">
        <f t="shared" si="3"/>
        <v>7748.1720000000005</v>
      </c>
      <c r="H247" s="11"/>
      <c r="I247" s="11"/>
      <c r="J247" s="11"/>
      <c r="K247" s="11"/>
      <c r="L247" s="11"/>
      <c r="M247" s="11"/>
      <c r="N247" s="11"/>
    </row>
    <row r="248" spans="1:15" s="2" customFormat="1" ht="15.75" customHeight="1" thickBot="1" x14ac:dyDescent="0.25">
      <c r="A248" s="9"/>
      <c r="B248" s="34" t="s">
        <v>5</v>
      </c>
      <c r="C248" s="35"/>
      <c r="D248" s="35"/>
      <c r="E248" s="35"/>
      <c r="F248" s="36"/>
      <c r="G248" s="6">
        <v>2249529.42</v>
      </c>
      <c r="H248" s="34" t="s">
        <v>5</v>
      </c>
      <c r="I248" s="35"/>
      <c r="J248" s="35"/>
      <c r="K248" s="35"/>
      <c r="L248" s="36"/>
      <c r="M248" s="7"/>
      <c r="N248" s="8"/>
      <c r="O248" s="4"/>
    </row>
    <row r="250" spans="1:15" x14ac:dyDescent="0.2">
      <c r="B250" s="2"/>
    </row>
    <row r="251" spans="1:15" x14ac:dyDescent="0.2">
      <c r="B251" s="2"/>
    </row>
    <row r="253" spans="1:15" x14ac:dyDescent="0.2">
      <c r="B253" s="1" t="s">
        <v>12</v>
      </c>
    </row>
    <row r="254" spans="1:15" x14ac:dyDescent="0.2">
      <c r="I254" s="15"/>
    </row>
    <row r="255" spans="1:15" x14ac:dyDescent="0.2">
      <c r="B255" s="1" t="s">
        <v>13</v>
      </c>
      <c r="I255" s="15"/>
    </row>
    <row r="256" spans="1:15" x14ac:dyDescent="0.2">
      <c r="I256" s="15"/>
    </row>
    <row r="257" spans="8:9" x14ac:dyDescent="0.2">
      <c r="I257" s="15"/>
    </row>
    <row r="258" spans="8:9" x14ac:dyDescent="0.2">
      <c r="I258" s="15"/>
    </row>
    <row r="259" spans="8:9" x14ac:dyDescent="0.2">
      <c r="I259" s="15"/>
    </row>
    <row r="260" spans="8:9" x14ac:dyDescent="0.2">
      <c r="I260" s="15"/>
    </row>
    <row r="261" spans="8:9" x14ac:dyDescent="0.2">
      <c r="I261" s="16"/>
    </row>
    <row r="266" spans="8:9" x14ac:dyDescent="0.2">
      <c r="H266" s="1" t="s">
        <v>16</v>
      </c>
    </row>
  </sheetData>
  <mergeCells count="19">
    <mergeCell ref="M5:M6"/>
    <mergeCell ref="B248:F248"/>
    <mergeCell ref="H248:L248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  <mergeCell ref="K5:K6"/>
    <mergeCell ref="H4:N4"/>
    <mergeCell ref="L5:L6"/>
  </mergeCells>
  <dataValidations count="1">
    <dataValidation type="list" allowBlank="1" showInputMessage="1" showErrorMessage="1" sqref="D225:D247">
      <formula1>"баллон,бут.,г,кв.м,кг,комплект,куб.м,л,лист,м,набор,пара,пачка,пог.м,рулон,т,тыс.куб.м,упаковка,шт."</formula1>
    </dataValidation>
  </dataValidations>
  <pageMargins left="0.70866141732283472" right="0.70866141732283472" top="0.74803149606299213" bottom="0.74803149606299213" header="0.31496062992125984" footer="0.31496062992125984"/>
  <pageSetup paperSize="9" scale="59" orientation="landscape" r:id="rId1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4</xdr:col>
                <xdr:colOff>9525</xdr:colOff>
                <xdr:row>226</xdr:row>
                <xdr:rowOff>0</xdr:rowOff>
              </to>
            </anchor>
          </objectPr>
        </oleObject>
      </mc:Choice>
      <mc:Fallback>
        <oleObject progId="Word.Picture.8" shapeId="1025" r:id="rId4"/>
      </mc:Fallback>
    </mc:AlternateContent>
    <mc:AlternateContent xmlns:mc="http://schemas.openxmlformats.org/markup-compatibility/2006">
      <mc:Choice Requires="x14">
        <oleObject progId="Word.Picture.8" shapeId="1026" r:id="rId6">
          <objectPr defaultSize="0" autoPict="0" r:id="rId5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4</xdr:col>
                <xdr:colOff>9525</xdr:colOff>
                <xdr:row>226</xdr:row>
                <xdr:rowOff>0</xdr:rowOff>
              </to>
            </anchor>
          </objectPr>
        </oleObject>
      </mc:Choice>
      <mc:Fallback>
        <oleObject progId="Word.Picture.8" shapeId="1026" r:id="rId6"/>
      </mc:Fallback>
    </mc:AlternateContent>
    <mc:AlternateContent xmlns:mc="http://schemas.openxmlformats.org/markup-compatibility/2006">
      <mc:Choice Requires="x14">
        <oleObject progId="Word.Picture.8" shapeId="1028" r:id="rId7">
          <objectPr defaultSize="0" autoPict="0" r:id="rId5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3</xdr:col>
                <xdr:colOff>9525</xdr:colOff>
                <xdr:row>226</xdr:row>
                <xdr:rowOff>0</xdr:rowOff>
              </to>
            </anchor>
          </objectPr>
        </oleObject>
      </mc:Choice>
      <mc:Fallback>
        <oleObject progId="Word.Picture.8" shapeId="1028" r:id="rId7"/>
      </mc:Fallback>
    </mc:AlternateContent>
    <mc:AlternateContent xmlns:mc="http://schemas.openxmlformats.org/markup-compatibility/2006">
      <mc:Choice Requires="x14">
        <oleObject progId="Word.Picture.8" shapeId="1029" r:id="rId8">
          <objectPr defaultSize="0" autoPict="0" r:id="rId5">
            <anchor moveWithCells="1" sizeWithCells="1">
              <from>
                <xdr:col>0</xdr:col>
                <xdr:colOff>0</xdr:colOff>
                <xdr:row>226</xdr:row>
                <xdr:rowOff>0</xdr:rowOff>
              </from>
              <to>
                <xdr:col>3</xdr:col>
                <xdr:colOff>9525</xdr:colOff>
                <xdr:row>226</xdr:row>
                <xdr:rowOff>0</xdr:rowOff>
              </to>
            </anchor>
          </objectPr>
        </oleObject>
      </mc:Choice>
      <mc:Fallback>
        <oleObject progId="Word.Picture.8" shapeId="1029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2018-09-25T10:32:14Z</dcterms:modified>
</cp:coreProperties>
</file>